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TOS\Belo Horizonte\Central de Segurança - PE 175731\1-Elaboração\6 - Orçamento\04 - Maio 2025\Planilhas consolidadas\"/>
    </mc:Choice>
  </mc:AlternateContent>
  <xr:revisionPtr revIDLastSave="0" documentId="13_ncr:1_{B86F869E-562E-48A2-B16A-F6BDDE6CD662}" xr6:coauthVersionLast="47" xr6:coauthVersionMax="47" xr10:uidLastSave="{00000000-0000-0000-0000-000000000000}"/>
  <bookViews>
    <workbookView xWindow="-120" yWindow="-120" windowWidth="29040" windowHeight="15720" xr2:uid="{1098A6D4-A183-41A7-972A-EF1ED1277F32}"/>
  </bookViews>
  <sheets>
    <sheet name="Resumo" sheetId="3" r:id="rId1"/>
    <sheet name="OrcSintNDes" sheetId="1" r:id="rId2"/>
    <sheet name="BDI" sheetId="2" r:id="rId3"/>
    <sheet name="Cronograma" sheetId="13" r:id="rId4"/>
  </sheets>
  <definedNames>
    <definedName name="_xlnm._FilterDatabase" localSheetId="3" hidden="1">Cronograma!$A$4:$K$431</definedName>
    <definedName name="_xlnm._FilterDatabase" localSheetId="1" hidden="1">OrcSintNDes!$A$4:$H$426</definedName>
    <definedName name="_xlnm._FilterDatabase" localSheetId="0" hidden="1">Resumo!$A$4:$E$62</definedName>
    <definedName name="_xlnm.Print_Area" localSheetId="2">BDI!$B$1:$H$18</definedName>
    <definedName name="_xlnm.Print_Area" localSheetId="0">Resumo!$A$1:$E$90</definedName>
    <definedName name="_xlnm.Print_Titles" localSheetId="3">Cronograma!$1:$4</definedName>
    <definedName name="_xlnm.Print_Titles" localSheetId="1">OrcSintNDes!$1:$4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02" i="13" l="1"/>
  <c r="G402" i="13"/>
  <c r="H88" i="13"/>
  <c r="D7" i="13"/>
  <c r="D8" i="13"/>
  <c r="D9" i="13"/>
  <c r="D10" i="13"/>
  <c r="D11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5" i="13"/>
  <c r="D47" i="13"/>
  <c r="D48" i="13"/>
  <c r="D51" i="13"/>
  <c r="D52" i="13"/>
  <c r="D53" i="13"/>
  <c r="D54" i="13"/>
  <c r="D55" i="13"/>
  <c r="D56" i="13"/>
  <c r="D58" i="13"/>
  <c r="D59" i="13"/>
  <c r="D60" i="13"/>
  <c r="D61" i="13"/>
  <c r="D62" i="13"/>
  <c r="D63" i="13"/>
  <c r="D64" i="13"/>
  <c r="D66" i="13"/>
  <c r="D67" i="13"/>
  <c r="D68" i="13"/>
  <c r="D69" i="13"/>
  <c r="D70" i="13"/>
  <c r="D71" i="13"/>
  <c r="D72" i="13"/>
  <c r="D73" i="13"/>
  <c r="D75" i="13"/>
  <c r="D76" i="13"/>
  <c r="D77" i="13"/>
  <c r="D78" i="13"/>
  <c r="D79" i="13"/>
  <c r="D80" i="13"/>
  <c r="D81" i="13"/>
  <c r="D83" i="13"/>
  <c r="D84" i="13"/>
  <c r="D85" i="13"/>
  <c r="D86" i="13"/>
  <c r="D87" i="13"/>
  <c r="D89" i="13"/>
  <c r="D90" i="13"/>
  <c r="D91" i="13"/>
  <c r="D92" i="13"/>
  <c r="D93" i="13"/>
  <c r="D94" i="13"/>
  <c r="D95" i="13"/>
  <c r="D96" i="13"/>
  <c r="D98" i="13"/>
  <c r="D99" i="13"/>
  <c r="D100" i="13"/>
  <c r="D101" i="13"/>
  <c r="D102" i="13"/>
  <c r="D103" i="13"/>
  <c r="D104" i="13"/>
  <c r="D105" i="13"/>
  <c r="D106" i="13"/>
  <c r="D107" i="13"/>
  <c r="D108" i="13"/>
  <c r="D109" i="13"/>
  <c r="D110" i="13"/>
  <c r="D111" i="13"/>
  <c r="D112" i="13"/>
  <c r="D113" i="13"/>
  <c r="D114" i="13"/>
  <c r="D115" i="13"/>
  <c r="D116" i="13"/>
  <c r="D117" i="13"/>
  <c r="D118" i="13"/>
  <c r="D119" i="13"/>
  <c r="D120" i="13"/>
  <c r="D121" i="13"/>
  <c r="D122" i="13"/>
  <c r="D123" i="13"/>
  <c r="D124" i="13"/>
  <c r="D125" i="13"/>
  <c r="D127" i="13"/>
  <c r="D128" i="13"/>
  <c r="D129" i="13"/>
  <c r="D130" i="13"/>
  <c r="D131" i="13"/>
  <c r="D132" i="13"/>
  <c r="D133" i="13"/>
  <c r="D136" i="13"/>
  <c r="D137" i="13"/>
  <c r="D139" i="13"/>
  <c r="D140" i="13"/>
  <c r="D142" i="13"/>
  <c r="D143" i="13"/>
  <c r="D146" i="13"/>
  <c r="D147" i="13"/>
  <c r="D148" i="13"/>
  <c r="D149" i="13"/>
  <c r="D150" i="13"/>
  <c r="D151" i="13"/>
  <c r="D152" i="13"/>
  <c r="D153" i="13"/>
  <c r="D154" i="13"/>
  <c r="D155" i="13"/>
  <c r="D156" i="13"/>
  <c r="D157" i="13"/>
  <c r="D158" i="13"/>
  <c r="D159" i="13"/>
  <c r="D160" i="13"/>
  <c r="D161" i="13"/>
  <c r="D162" i="13"/>
  <c r="D164" i="13"/>
  <c r="D165" i="13"/>
  <c r="D166" i="13"/>
  <c r="D167" i="13"/>
  <c r="D168" i="13"/>
  <c r="D169" i="13"/>
  <c r="D170" i="13"/>
  <c r="D171" i="13"/>
  <c r="D172" i="13"/>
  <c r="D173" i="13"/>
  <c r="D174" i="13"/>
  <c r="D175" i="13"/>
  <c r="D176" i="13"/>
  <c r="D177" i="13"/>
  <c r="D178" i="13"/>
  <c r="D179" i="13"/>
  <c r="D180" i="13"/>
  <c r="D181" i="13"/>
  <c r="D182" i="13"/>
  <c r="D183" i="13"/>
  <c r="D184" i="13"/>
  <c r="D185" i="13"/>
  <c r="D186" i="13"/>
  <c r="D187" i="13"/>
  <c r="D190" i="13"/>
  <c r="D191" i="13"/>
  <c r="D192" i="13"/>
  <c r="D193" i="13"/>
  <c r="D194" i="13"/>
  <c r="D195" i="13"/>
  <c r="D196" i="13"/>
  <c r="D197" i="13"/>
  <c r="D198" i="13"/>
  <c r="D199" i="13"/>
  <c r="D200" i="13"/>
  <c r="D201" i="13"/>
  <c r="D202" i="13"/>
  <c r="D203" i="13"/>
  <c r="D204" i="13"/>
  <c r="D205" i="13"/>
  <c r="D206" i="13"/>
  <c r="D207" i="13"/>
  <c r="D208" i="13"/>
  <c r="D209" i="13"/>
  <c r="D210" i="13"/>
  <c r="D211" i="13"/>
  <c r="D212" i="13"/>
  <c r="D213" i="13"/>
  <c r="D214" i="13"/>
  <c r="D215" i="13"/>
  <c r="D216" i="13"/>
  <c r="D218" i="13"/>
  <c r="D219" i="13"/>
  <c r="D222" i="13"/>
  <c r="D223" i="13"/>
  <c r="D224" i="13"/>
  <c r="D225" i="13"/>
  <c r="D226" i="13"/>
  <c r="D227" i="13"/>
  <c r="D229" i="13"/>
  <c r="D230" i="13"/>
  <c r="D231" i="13"/>
  <c r="D232" i="13"/>
  <c r="D234" i="13"/>
  <c r="D236" i="13"/>
  <c r="D237" i="13"/>
  <c r="D238" i="13"/>
  <c r="D239" i="13"/>
  <c r="D241" i="13"/>
  <c r="D242" i="13"/>
  <c r="D243" i="13"/>
  <c r="D244" i="13"/>
  <c r="D245" i="13"/>
  <c r="D246" i="13"/>
  <c r="D247" i="13"/>
  <c r="D248" i="13"/>
  <c r="D249" i="13"/>
  <c r="D250" i="13"/>
  <c r="D251" i="13"/>
  <c r="D252" i="13"/>
  <c r="D253" i="13"/>
  <c r="D254" i="13"/>
  <c r="D255" i="13"/>
  <c r="D256" i="13"/>
  <c r="D257" i="13"/>
  <c r="D258" i="13"/>
  <c r="D259" i="13"/>
  <c r="D260" i="13"/>
  <c r="D261" i="13"/>
  <c r="D263" i="13"/>
  <c r="D264" i="13"/>
  <c r="D265" i="13"/>
  <c r="D266" i="13"/>
  <c r="D267" i="13"/>
  <c r="D269" i="13"/>
  <c r="D270" i="13"/>
  <c r="D271" i="13"/>
  <c r="D272" i="13"/>
  <c r="D273" i="13"/>
  <c r="D276" i="13"/>
  <c r="D277" i="13"/>
  <c r="D278" i="13"/>
  <c r="D279" i="13"/>
  <c r="D280" i="13"/>
  <c r="D281" i="13"/>
  <c r="D282" i="13"/>
  <c r="D283" i="13"/>
  <c r="D284" i="13"/>
  <c r="D285" i="13"/>
  <c r="D286" i="13"/>
  <c r="D287" i="13"/>
  <c r="D288" i="13"/>
  <c r="D289" i="13"/>
  <c r="D290" i="13"/>
  <c r="D291" i="13"/>
  <c r="D292" i="13"/>
  <c r="D293" i="13"/>
  <c r="D294" i="13"/>
  <c r="D296" i="13"/>
  <c r="D297" i="13"/>
  <c r="D298" i="13"/>
  <c r="D300" i="13"/>
  <c r="D301" i="13"/>
  <c r="D303" i="13"/>
  <c r="D304" i="13"/>
  <c r="D305" i="13"/>
  <c r="D306" i="13"/>
  <c r="D307" i="13"/>
  <c r="D308" i="13"/>
  <c r="D309" i="13"/>
  <c r="D312" i="13"/>
  <c r="D313" i="13"/>
  <c r="D314" i="13"/>
  <c r="D315" i="13"/>
  <c r="D317" i="13"/>
  <c r="D318" i="13"/>
  <c r="D319" i="13"/>
  <c r="D320" i="13"/>
  <c r="D322" i="13"/>
  <c r="D323" i="13"/>
  <c r="D326" i="13"/>
  <c r="D327" i="13"/>
  <c r="D328" i="13"/>
  <c r="D329" i="13"/>
  <c r="D330" i="13"/>
  <c r="D331" i="13"/>
  <c r="D332" i="13"/>
  <c r="D333" i="13"/>
  <c r="D334" i="13"/>
  <c r="D335" i="13"/>
  <c r="D336" i="13"/>
  <c r="D337" i="13"/>
  <c r="D338" i="13"/>
  <c r="D339" i="13"/>
  <c r="D340" i="13"/>
  <c r="D341" i="13"/>
  <c r="D343" i="13"/>
  <c r="D344" i="13"/>
  <c r="D345" i="13"/>
  <c r="D346" i="13"/>
  <c r="D348" i="13"/>
  <c r="D349" i="13"/>
  <c r="D352" i="13"/>
  <c r="D353" i="13"/>
  <c r="D354" i="13"/>
  <c r="D355" i="13"/>
  <c r="D356" i="13"/>
  <c r="D357" i="13"/>
  <c r="D358" i="13"/>
  <c r="D359" i="13"/>
  <c r="D360" i="13"/>
  <c r="D361" i="13"/>
  <c r="D362" i="13"/>
  <c r="D363" i="13"/>
  <c r="D364" i="13"/>
  <c r="D365" i="13"/>
  <c r="D367" i="13"/>
  <c r="D368" i="13"/>
  <c r="D369" i="13"/>
  <c r="D370" i="13"/>
  <c r="D372" i="13"/>
  <c r="D373" i="13"/>
  <c r="D374" i="13"/>
  <c r="D375" i="13"/>
  <c r="D376" i="13"/>
  <c r="D377" i="13"/>
  <c r="D378" i="13"/>
  <c r="D381" i="13"/>
  <c r="D383" i="13"/>
  <c r="D384" i="13"/>
  <c r="D385" i="13"/>
  <c r="D386" i="13"/>
  <c r="D387" i="13"/>
  <c r="D389" i="13"/>
  <c r="D390" i="13"/>
  <c r="D391" i="13"/>
  <c r="D392" i="13"/>
  <c r="D393" i="13"/>
  <c r="D394" i="13"/>
  <c r="D395" i="13"/>
  <c r="D396" i="13"/>
  <c r="D397" i="13"/>
  <c r="D398" i="13"/>
  <c r="D400" i="13"/>
  <c r="D401" i="13"/>
  <c r="D403" i="13"/>
  <c r="D404" i="13"/>
  <c r="D405" i="13"/>
  <c r="D406" i="13"/>
  <c r="D407" i="13"/>
  <c r="D408" i="13"/>
  <c r="D409" i="13"/>
  <c r="D410" i="13"/>
  <c r="D411" i="13"/>
  <c r="D412" i="13"/>
  <c r="D413" i="13"/>
  <c r="D414" i="13"/>
  <c r="D415" i="13"/>
  <c r="D417" i="13"/>
  <c r="D418" i="13"/>
  <c r="D419" i="13"/>
  <c r="D420" i="13"/>
  <c r="D421" i="13"/>
  <c r="D422" i="13"/>
  <c r="D423" i="13"/>
  <c r="D424" i="13"/>
  <c r="D425" i="13"/>
  <c r="K416" i="13"/>
  <c r="K402" i="13"/>
  <c r="K399" i="13"/>
  <c r="K388" i="13"/>
  <c r="K382" i="13"/>
  <c r="K380" i="13"/>
  <c r="K371" i="13"/>
  <c r="K366" i="13"/>
  <c r="K351" i="13"/>
  <c r="K347" i="13"/>
  <c r="K342" i="13"/>
  <c r="K325" i="13"/>
  <c r="K321" i="13"/>
  <c r="K316" i="13"/>
  <c r="K311" i="13"/>
  <c r="K302" i="13"/>
  <c r="K299" i="13"/>
  <c r="K295" i="13"/>
  <c r="K275" i="13"/>
  <c r="K268" i="13"/>
  <c r="K262" i="13"/>
  <c r="K240" i="13"/>
  <c r="K235" i="13"/>
  <c r="K233" i="13"/>
  <c r="K228" i="13"/>
  <c r="K221" i="13"/>
  <c r="K189" i="13"/>
  <c r="K163" i="13"/>
  <c r="K145" i="13"/>
  <c r="K138" i="13"/>
  <c r="K135" i="13"/>
  <c r="K126" i="13"/>
  <c r="K88" i="13"/>
  <c r="K82" i="13"/>
  <c r="K74" i="13"/>
  <c r="K65" i="13"/>
  <c r="K57" i="13"/>
  <c r="K50" i="13"/>
  <c r="K27" i="13"/>
  <c r="J416" i="13"/>
  <c r="J402" i="13"/>
  <c r="J388" i="13"/>
  <c r="J380" i="13"/>
  <c r="J371" i="13"/>
  <c r="J366" i="13"/>
  <c r="J351" i="13"/>
  <c r="J342" i="13"/>
  <c r="J325" i="13"/>
  <c r="J321" i="13"/>
  <c r="J316" i="13"/>
  <c r="J311" i="13"/>
  <c r="J302" i="13"/>
  <c r="J299" i="13"/>
  <c r="J295" i="13"/>
  <c r="J275" i="13"/>
  <c r="J268" i="13"/>
  <c r="J262" i="13"/>
  <c r="J240" i="13"/>
  <c r="J221" i="13"/>
  <c r="J217" i="13"/>
  <c r="J189" i="13"/>
  <c r="J163" i="13"/>
  <c r="J145" i="13"/>
  <c r="J141" i="13"/>
  <c r="J138" i="13"/>
  <c r="J135" i="13"/>
  <c r="J88" i="13"/>
  <c r="J50" i="13"/>
  <c r="J46" i="13"/>
  <c r="J44" i="13"/>
  <c r="J27" i="13"/>
  <c r="I416" i="13"/>
  <c r="I388" i="13"/>
  <c r="I351" i="13"/>
  <c r="I347" i="13"/>
  <c r="I325" i="13"/>
  <c r="I321" i="13"/>
  <c r="I316" i="13"/>
  <c r="I275" i="13"/>
  <c r="I268" i="13"/>
  <c r="I240" i="13"/>
  <c r="I235" i="13"/>
  <c r="I233" i="13"/>
  <c r="I228" i="13"/>
  <c r="I217" i="13"/>
  <c r="I189" i="13"/>
  <c r="I163" i="13"/>
  <c r="I145" i="13"/>
  <c r="I141" i="13"/>
  <c r="I138" i="13"/>
  <c r="I135" i="13"/>
  <c r="I126" i="13"/>
  <c r="I97" i="13"/>
  <c r="I82" i="13"/>
  <c r="I74" i="13"/>
  <c r="I65" i="13"/>
  <c r="I57" i="13"/>
  <c r="I50" i="13"/>
  <c r="I46" i="13"/>
  <c r="I44" i="13"/>
  <c r="I27" i="13"/>
  <c r="H416" i="13"/>
  <c r="H402" i="13"/>
  <c r="H399" i="13"/>
  <c r="H388" i="13"/>
  <c r="H380" i="13"/>
  <c r="H371" i="13"/>
  <c r="H366" i="13"/>
  <c r="H347" i="13"/>
  <c r="H342" i="13"/>
  <c r="H321" i="13"/>
  <c r="H316" i="13"/>
  <c r="H311" i="13"/>
  <c r="H302" i="13"/>
  <c r="H299" i="13"/>
  <c r="H295" i="13"/>
  <c r="H268" i="13"/>
  <c r="H262" i="13"/>
  <c r="H235" i="13"/>
  <c r="H233" i="13"/>
  <c r="H228" i="13"/>
  <c r="H221" i="13"/>
  <c r="H217" i="13"/>
  <c r="H163" i="13"/>
  <c r="H145" i="13"/>
  <c r="H141" i="13"/>
  <c r="H126" i="13"/>
  <c r="H97" i="13"/>
  <c r="H82" i="13"/>
  <c r="H74" i="13"/>
  <c r="H65" i="13"/>
  <c r="H57" i="13"/>
  <c r="H50" i="13"/>
  <c r="H46" i="13"/>
  <c r="H44" i="13"/>
  <c r="H27" i="13"/>
  <c r="G399" i="13"/>
  <c r="G382" i="13"/>
  <c r="G380" i="13"/>
  <c r="G371" i="13"/>
  <c r="G366" i="13"/>
  <c r="G351" i="13"/>
  <c r="G347" i="13"/>
  <c r="G342" i="13"/>
  <c r="G325" i="13"/>
  <c r="G321" i="13"/>
  <c r="G311" i="13"/>
  <c r="G302" i="13"/>
  <c r="G299" i="13"/>
  <c r="G295" i="13"/>
  <c r="G275" i="13"/>
  <c r="G268" i="13"/>
  <c r="G262" i="13"/>
  <c r="G240" i="13"/>
  <c r="G235" i="13"/>
  <c r="G233" i="13"/>
  <c r="G228" i="13"/>
  <c r="G221" i="13"/>
  <c r="G217" i="13"/>
  <c r="G189" i="13"/>
  <c r="G141" i="13"/>
  <c r="G138" i="13"/>
  <c r="G135" i="13"/>
  <c r="G126" i="13"/>
  <c r="G97" i="13"/>
  <c r="G88" i="13"/>
  <c r="G82" i="13"/>
  <c r="G74" i="13"/>
  <c r="G46" i="13"/>
  <c r="G44" i="13"/>
  <c r="G27" i="13"/>
  <c r="F416" i="13"/>
  <c r="F402" i="13"/>
  <c r="F399" i="13"/>
  <c r="F388" i="13"/>
  <c r="F382" i="13"/>
  <c r="F380" i="13"/>
  <c r="F371" i="13"/>
  <c r="F366" i="13"/>
  <c r="F351" i="13"/>
  <c r="F347" i="13"/>
  <c r="F342" i="13"/>
  <c r="F325" i="13"/>
  <c r="F316" i="13"/>
  <c r="F311" i="13"/>
  <c r="F299" i="13"/>
  <c r="F295" i="13"/>
  <c r="F275" i="13"/>
  <c r="F262" i="13"/>
  <c r="F240" i="13"/>
  <c r="F235" i="13"/>
  <c r="F233" i="13"/>
  <c r="F228" i="13"/>
  <c r="F221" i="13"/>
  <c r="F217" i="13"/>
  <c r="F189" i="13"/>
  <c r="F163" i="13"/>
  <c r="F145" i="13"/>
  <c r="F141" i="13"/>
  <c r="F138" i="13"/>
  <c r="F135" i="13"/>
  <c r="F126" i="13"/>
  <c r="F97" i="13"/>
  <c r="F88" i="13"/>
  <c r="F82" i="13"/>
  <c r="F74" i="13"/>
  <c r="F65" i="13"/>
  <c r="F57" i="13"/>
  <c r="F50" i="13"/>
  <c r="F46" i="13"/>
  <c r="F44" i="13"/>
  <c r="F2" i="1"/>
  <c r="A5" i="3"/>
  <c r="B5" i="3"/>
  <c r="A6" i="3"/>
  <c r="B6" i="3"/>
  <c r="A7" i="3"/>
  <c r="B7" i="3"/>
  <c r="A8" i="3"/>
  <c r="B8" i="3"/>
  <c r="A9" i="3"/>
  <c r="B9" i="3"/>
  <c r="A10" i="3"/>
  <c r="B10" i="3"/>
  <c r="A11" i="3"/>
  <c r="B11" i="3"/>
  <c r="A12" i="3"/>
  <c r="B12" i="3"/>
  <c r="A13" i="3"/>
  <c r="B13" i="3"/>
  <c r="A14" i="3"/>
  <c r="B14" i="3"/>
  <c r="A15" i="3"/>
  <c r="B15" i="3"/>
  <c r="A16" i="3"/>
  <c r="B16" i="3"/>
  <c r="A17" i="3"/>
  <c r="B17" i="3"/>
  <c r="A18" i="3"/>
  <c r="B18" i="3"/>
  <c r="A19" i="3"/>
  <c r="B19" i="3"/>
  <c r="A20" i="3"/>
  <c r="B20" i="3"/>
  <c r="A21" i="3"/>
  <c r="B21" i="3"/>
  <c r="A22" i="3"/>
  <c r="B22" i="3"/>
  <c r="A23" i="3"/>
  <c r="B23" i="3"/>
  <c r="A24" i="3"/>
  <c r="B24" i="3"/>
  <c r="A25" i="3"/>
  <c r="B25" i="3"/>
  <c r="A26" i="3"/>
  <c r="B26" i="3"/>
  <c r="A27" i="3"/>
  <c r="B27" i="3"/>
  <c r="A28" i="3"/>
  <c r="B28" i="3"/>
  <c r="A29" i="3"/>
  <c r="B29" i="3"/>
  <c r="A30" i="3"/>
  <c r="B30" i="3"/>
  <c r="A31" i="3"/>
  <c r="B31" i="3"/>
  <c r="A32" i="3"/>
  <c r="B32" i="3"/>
  <c r="A33" i="3"/>
  <c r="B33" i="3"/>
  <c r="A34" i="3"/>
  <c r="B34" i="3"/>
  <c r="A35" i="3"/>
  <c r="B35" i="3"/>
  <c r="A36" i="3"/>
  <c r="B36" i="3"/>
  <c r="A37" i="3"/>
  <c r="B37" i="3"/>
  <c r="A38" i="3"/>
  <c r="B38" i="3"/>
  <c r="A39" i="3"/>
  <c r="B39" i="3"/>
  <c r="A40" i="3"/>
  <c r="B40" i="3"/>
  <c r="A41" i="3"/>
  <c r="B41" i="3"/>
  <c r="A42" i="3"/>
  <c r="B42" i="3"/>
  <c r="A43" i="3"/>
  <c r="B43" i="3"/>
  <c r="A44" i="3"/>
  <c r="B44" i="3"/>
  <c r="A45" i="3"/>
  <c r="B45" i="3"/>
  <c r="A46" i="3"/>
  <c r="B46" i="3"/>
  <c r="A47" i="3"/>
  <c r="B47" i="3"/>
  <c r="A48" i="3"/>
  <c r="B48" i="3"/>
  <c r="A49" i="3"/>
  <c r="B49" i="3"/>
  <c r="A50" i="3"/>
  <c r="B50" i="3"/>
  <c r="A51" i="3"/>
  <c r="B51" i="3"/>
  <c r="A52" i="3"/>
  <c r="B52" i="3"/>
  <c r="A53" i="3"/>
  <c r="B53" i="3"/>
  <c r="A54" i="3"/>
  <c r="B54" i="3"/>
  <c r="A55" i="3"/>
  <c r="B55" i="3"/>
  <c r="A56" i="3"/>
  <c r="B56" i="3"/>
  <c r="A57" i="3"/>
  <c r="B57" i="3"/>
  <c r="A58" i="3"/>
  <c r="B58" i="3"/>
  <c r="A59" i="3"/>
  <c r="B59" i="3"/>
  <c r="A60" i="3"/>
  <c r="B60" i="3"/>
  <c r="A61" i="3"/>
  <c r="B61" i="3"/>
  <c r="G417" i="1"/>
  <c r="H417" i="1" s="1"/>
  <c r="E417" i="13" s="1"/>
  <c r="G406" i="1"/>
  <c r="H406" i="1" s="1"/>
  <c r="E406" i="13" s="1"/>
  <c r="G378" i="1"/>
  <c r="H378" i="1" s="1"/>
  <c r="E378" i="13" s="1"/>
  <c r="G374" i="1"/>
  <c r="H374" i="1" s="1"/>
  <c r="E374" i="13" s="1"/>
  <c r="G372" i="1"/>
  <c r="H372" i="1" s="1"/>
  <c r="E372" i="13" s="1"/>
  <c r="G370" i="1"/>
  <c r="H370" i="1" s="1"/>
  <c r="E370" i="13" s="1"/>
  <c r="G364" i="1"/>
  <c r="H364" i="1" s="1"/>
  <c r="E364" i="13" s="1"/>
  <c r="G359" i="1"/>
  <c r="H359" i="1" s="1"/>
  <c r="E359" i="13" s="1"/>
  <c r="G306" i="1"/>
  <c r="H306" i="1" s="1"/>
  <c r="E306" i="13" s="1"/>
  <c r="G300" i="1"/>
  <c r="H300" i="1" s="1"/>
  <c r="E300" i="13" s="1"/>
  <c r="G298" i="1"/>
  <c r="H298" i="1" s="1"/>
  <c r="E298" i="13" s="1"/>
  <c r="G294" i="1"/>
  <c r="H294" i="1" s="1"/>
  <c r="E294" i="13" s="1"/>
  <c r="G285" i="1"/>
  <c r="H285" i="1" s="1"/>
  <c r="E285" i="13" s="1"/>
  <c r="G282" i="1"/>
  <c r="H282" i="1" s="1"/>
  <c r="E282" i="13" s="1"/>
  <c r="G256" i="1"/>
  <c r="H256" i="1" s="1"/>
  <c r="E256" i="13" s="1"/>
  <c r="G251" i="1"/>
  <c r="H251" i="1" s="1"/>
  <c r="E251" i="13" s="1"/>
  <c r="G231" i="1"/>
  <c r="H231" i="1" s="1"/>
  <c r="E231" i="13" s="1"/>
  <c r="G216" i="1"/>
  <c r="H216" i="1" s="1"/>
  <c r="E216" i="13" s="1"/>
  <c r="G204" i="1"/>
  <c r="H204" i="1" s="1"/>
  <c r="E204" i="13" s="1"/>
  <c r="G195" i="1"/>
  <c r="H195" i="1" s="1"/>
  <c r="E195" i="13" s="1"/>
  <c r="G187" i="1"/>
  <c r="H187" i="1" s="1"/>
  <c r="E187" i="13" s="1"/>
  <c r="G181" i="1"/>
  <c r="H181" i="1" s="1"/>
  <c r="E181" i="13" s="1"/>
  <c r="G176" i="1"/>
  <c r="H176" i="1" s="1"/>
  <c r="E176" i="13" s="1"/>
  <c r="G174" i="1"/>
  <c r="H174" i="1" s="1"/>
  <c r="E174" i="13" s="1"/>
  <c r="G125" i="1"/>
  <c r="H125" i="1" s="1"/>
  <c r="E125" i="13" s="1"/>
  <c r="G121" i="1"/>
  <c r="H121" i="1" s="1"/>
  <c r="E121" i="13" s="1"/>
  <c r="G120" i="1"/>
  <c r="H120" i="1" s="1"/>
  <c r="E120" i="13" s="1"/>
  <c r="G119" i="1"/>
  <c r="H119" i="1" s="1"/>
  <c r="E119" i="13" s="1"/>
  <c r="G107" i="1"/>
  <c r="H107" i="1" s="1"/>
  <c r="E107" i="13" s="1"/>
  <c r="G102" i="1"/>
  <c r="H102" i="1" s="1"/>
  <c r="E102" i="13" s="1"/>
  <c r="G85" i="1"/>
  <c r="H85" i="1" s="1"/>
  <c r="E85" i="13" s="1"/>
  <c r="G79" i="1"/>
  <c r="H79" i="1" s="1"/>
  <c r="E79" i="13" s="1"/>
  <c r="G54" i="1"/>
  <c r="H54" i="1" s="1"/>
  <c r="E54" i="13" s="1"/>
  <c r="G40" i="1"/>
  <c r="H40" i="1" s="1"/>
  <c r="E40" i="13" s="1"/>
  <c r="G17" i="1"/>
  <c r="H17" i="1" s="1"/>
  <c r="E17" i="13" s="1"/>
  <c r="G13" i="1"/>
  <c r="H13" i="1" s="1"/>
  <c r="E13" i="13" s="1"/>
  <c r="G10" i="1"/>
  <c r="H10" i="1" s="1"/>
  <c r="E10" i="13" s="1"/>
  <c r="G9" i="1"/>
  <c r="H9" i="1" s="1"/>
  <c r="E9" i="13" s="1"/>
  <c r="D62" i="3"/>
  <c r="E4" i="3"/>
  <c r="B4" i="3"/>
  <c r="A4" i="3"/>
  <c r="E2" i="3"/>
  <c r="D2" i="3"/>
  <c r="C1" i="3"/>
  <c r="A2" i="3"/>
  <c r="A1" i="3"/>
  <c r="C11" i="2"/>
  <c r="C16" i="2" s="1"/>
  <c r="G397" i="1" l="1"/>
  <c r="H397" i="1" s="1"/>
  <c r="E397" i="13" s="1"/>
  <c r="G405" i="1"/>
  <c r="H405" i="1" s="1"/>
  <c r="E405" i="13" s="1"/>
  <c r="G334" i="1"/>
  <c r="H334" i="1" s="1"/>
  <c r="E334" i="13" s="1"/>
  <c r="G281" i="1"/>
  <c r="H281" i="1" s="1"/>
  <c r="E281" i="13" s="1"/>
  <c r="G214" i="1"/>
  <c r="H214" i="1" s="1"/>
  <c r="E214" i="13" s="1"/>
  <c r="G164" i="1"/>
  <c r="H164" i="1" s="1"/>
  <c r="E164" i="13" s="1"/>
  <c r="G100" i="1"/>
  <c r="H100" i="1" s="1"/>
  <c r="E100" i="13" s="1"/>
  <c r="G39" i="1"/>
  <c r="H39" i="1" s="1"/>
  <c r="E39" i="13" s="1"/>
  <c r="G391" i="1"/>
  <c r="H391" i="1" s="1"/>
  <c r="E391" i="13" s="1"/>
  <c r="G148" i="1"/>
  <c r="H148" i="1" s="1"/>
  <c r="E148" i="13" s="1"/>
  <c r="G403" i="1"/>
  <c r="H403" i="1" s="1"/>
  <c r="E403" i="13" s="1"/>
  <c r="G332" i="1"/>
  <c r="H332" i="1" s="1"/>
  <c r="E332" i="13" s="1"/>
  <c r="G278" i="1"/>
  <c r="H278" i="1" s="1"/>
  <c r="E278" i="13" s="1"/>
  <c r="G208" i="1"/>
  <c r="H208" i="1" s="1"/>
  <c r="E208" i="13" s="1"/>
  <c r="G154" i="1"/>
  <c r="H154" i="1" s="1"/>
  <c r="E154" i="13" s="1"/>
  <c r="G94" i="1"/>
  <c r="H94" i="1" s="1"/>
  <c r="E94" i="13" s="1"/>
  <c r="G37" i="1"/>
  <c r="H37" i="1" s="1"/>
  <c r="E37" i="13" s="1"/>
  <c r="G330" i="1"/>
  <c r="H330" i="1" s="1"/>
  <c r="E330" i="13" s="1"/>
  <c r="G207" i="1"/>
  <c r="H207" i="1" s="1"/>
  <c r="E207" i="13" s="1"/>
  <c r="G87" i="1"/>
  <c r="H87" i="1" s="1"/>
  <c r="E87" i="13" s="1"/>
  <c r="G30" i="1"/>
  <c r="H30" i="1" s="1"/>
  <c r="E30" i="13" s="1"/>
  <c r="G261" i="1"/>
  <c r="H261" i="1" s="1"/>
  <c r="E261" i="13" s="1"/>
  <c r="G26" i="1"/>
  <c r="H26" i="1" s="1"/>
  <c r="E26" i="13" s="1"/>
  <c r="G394" i="1"/>
  <c r="H394" i="1" s="1"/>
  <c r="E394" i="13" s="1"/>
  <c r="G264" i="1"/>
  <c r="H264" i="1" s="1"/>
  <c r="E264" i="13" s="1"/>
  <c r="G150" i="1"/>
  <c r="H150" i="1" s="1"/>
  <c r="E150" i="13" s="1"/>
  <c r="G329" i="1"/>
  <c r="H329" i="1" s="1"/>
  <c r="E329" i="13" s="1"/>
  <c r="G205" i="1"/>
  <c r="H205" i="1" s="1"/>
  <c r="E205" i="13" s="1"/>
  <c r="G86" i="1"/>
  <c r="H86" i="1" s="1"/>
  <c r="E86" i="13" s="1"/>
  <c r="G56" i="1"/>
  <c r="H56" i="1" s="1"/>
  <c r="E56" i="13" s="1"/>
  <c r="G129" i="1"/>
  <c r="H129" i="1" s="1"/>
  <c r="E129" i="13" s="1"/>
  <c r="G237" i="1"/>
  <c r="H237" i="1" s="1"/>
  <c r="E237" i="13" s="1"/>
  <c r="G326" i="1"/>
  <c r="H326" i="1" s="1"/>
  <c r="E326" i="13" s="1"/>
  <c r="G419" i="1"/>
  <c r="H419" i="1" s="1"/>
  <c r="E419" i="13" s="1"/>
  <c r="G59" i="1"/>
  <c r="H59" i="1" s="1"/>
  <c r="E59" i="13" s="1"/>
  <c r="G143" i="1"/>
  <c r="H143" i="1" s="1"/>
  <c r="E143" i="13" s="1"/>
  <c r="G241" i="1"/>
  <c r="H241" i="1" s="1"/>
  <c r="E241" i="13" s="1"/>
  <c r="G328" i="1"/>
  <c r="H328" i="1" s="1"/>
  <c r="E328" i="13" s="1"/>
  <c r="G421" i="1"/>
  <c r="H421" i="1" s="1"/>
  <c r="E421" i="13" s="1"/>
  <c r="G61" i="1"/>
  <c r="H61" i="1" s="1"/>
  <c r="E61" i="13" s="1"/>
  <c r="G166" i="1"/>
  <c r="H166" i="1" s="1"/>
  <c r="E166" i="13" s="1"/>
  <c r="G242" i="1"/>
  <c r="H242" i="1" s="1"/>
  <c r="E242" i="13" s="1"/>
  <c r="G344" i="1"/>
  <c r="H344" i="1" s="1"/>
  <c r="E344" i="13" s="1"/>
  <c r="G424" i="1"/>
  <c r="H424" i="1" s="1"/>
  <c r="E424" i="13" s="1"/>
  <c r="G64" i="1"/>
  <c r="H64" i="1" s="1"/>
  <c r="E64" i="13" s="1"/>
  <c r="G168" i="1"/>
  <c r="H168" i="1" s="1"/>
  <c r="E168" i="13" s="1"/>
  <c r="G243" i="1"/>
  <c r="H243" i="1" s="1"/>
  <c r="E243" i="13" s="1"/>
  <c r="G349" i="1"/>
  <c r="H349" i="1" s="1"/>
  <c r="E349" i="13" s="1"/>
  <c r="G422" i="1"/>
  <c r="H422" i="1" s="1"/>
  <c r="E422" i="13" s="1"/>
  <c r="I144" i="13"/>
  <c r="K350" i="13"/>
  <c r="J134" i="13"/>
  <c r="J350" i="13"/>
  <c r="G134" i="13"/>
  <c r="K310" i="13"/>
  <c r="J188" i="13"/>
  <c r="F188" i="13"/>
  <c r="I188" i="13"/>
  <c r="G188" i="13"/>
  <c r="G220" i="13"/>
  <c r="G350" i="13"/>
  <c r="K274" i="13"/>
  <c r="K144" i="13"/>
  <c r="K379" i="13"/>
  <c r="J310" i="13"/>
  <c r="K220" i="13"/>
  <c r="F324" i="13"/>
  <c r="K324" i="13"/>
  <c r="H49" i="13"/>
  <c r="F134" i="13"/>
  <c r="G324" i="13"/>
  <c r="J144" i="13"/>
  <c r="H310" i="13"/>
  <c r="J274" i="13"/>
  <c r="F144" i="13"/>
  <c r="G274" i="13"/>
  <c r="I134" i="13"/>
  <c r="H144" i="13"/>
  <c r="F379" i="13"/>
  <c r="F350" i="13"/>
  <c r="F49" i="13"/>
  <c r="G14" i="1"/>
  <c r="H14" i="1" s="1"/>
  <c r="E14" i="13" s="1"/>
  <c r="G58" i="1"/>
  <c r="H58" i="1" s="1"/>
  <c r="E58" i="13" s="1"/>
  <c r="G99" i="1"/>
  <c r="H99" i="1" s="1"/>
  <c r="E99" i="13" s="1"/>
  <c r="G130" i="1"/>
  <c r="H130" i="1" s="1"/>
  <c r="E130" i="13" s="1"/>
  <c r="G175" i="1"/>
  <c r="H175" i="1" s="1"/>
  <c r="E175" i="13" s="1"/>
  <c r="G210" i="1"/>
  <c r="H210" i="1" s="1"/>
  <c r="E210" i="13" s="1"/>
  <c r="G254" i="1"/>
  <c r="H254" i="1" s="1"/>
  <c r="E254" i="13" s="1"/>
  <c r="G296" i="1"/>
  <c r="H296" i="1" s="1"/>
  <c r="E296" i="13" s="1"/>
  <c r="G333" i="1"/>
  <c r="H333" i="1" s="1"/>
  <c r="E333" i="13" s="1"/>
  <c r="G375" i="1"/>
  <c r="H375" i="1" s="1"/>
  <c r="E375" i="13" s="1"/>
  <c r="G420" i="1"/>
  <c r="H420" i="1" s="1"/>
  <c r="E420" i="13" s="1"/>
  <c r="G28" i="1"/>
  <c r="H28" i="1" s="1"/>
  <c r="E28" i="13" s="1"/>
  <c r="G63" i="1"/>
  <c r="H63" i="1" s="1"/>
  <c r="E63" i="13" s="1"/>
  <c r="G104" i="1"/>
  <c r="H104" i="1" s="1"/>
  <c r="E104" i="13" s="1"/>
  <c r="G149" i="1"/>
  <c r="H149" i="1" s="1"/>
  <c r="E149" i="13" s="1"/>
  <c r="G186" i="1"/>
  <c r="H186" i="1" s="1"/>
  <c r="E186" i="13" s="1"/>
  <c r="G218" i="1"/>
  <c r="H218" i="1" s="1"/>
  <c r="E218" i="13" s="1"/>
  <c r="G263" i="1"/>
  <c r="H263" i="1" s="1"/>
  <c r="E263" i="13" s="1"/>
  <c r="G301" i="1"/>
  <c r="H301" i="1" s="1"/>
  <c r="E301" i="13" s="1"/>
  <c r="I299" i="13" s="1"/>
  <c r="G346" i="1"/>
  <c r="H346" i="1" s="1"/>
  <c r="E346" i="13" s="1"/>
  <c r="G392" i="1"/>
  <c r="H392" i="1" s="1"/>
  <c r="E392" i="13" s="1"/>
  <c r="G425" i="1"/>
  <c r="H425" i="1" s="1"/>
  <c r="E425" i="13" s="1"/>
  <c r="G31" i="1"/>
  <c r="H31" i="1" s="1"/>
  <c r="E31" i="13" s="1"/>
  <c r="G73" i="1"/>
  <c r="H73" i="1" s="1"/>
  <c r="E73" i="13" s="1"/>
  <c r="G116" i="1"/>
  <c r="H116" i="1" s="1"/>
  <c r="E116" i="13" s="1"/>
  <c r="G152" i="1"/>
  <c r="H152" i="1" s="1"/>
  <c r="E152" i="13" s="1"/>
  <c r="G191" i="1"/>
  <c r="H191" i="1" s="1"/>
  <c r="E191" i="13" s="1"/>
  <c r="G234" i="1"/>
  <c r="H234" i="1" s="1"/>
  <c r="G271" i="1"/>
  <c r="H271" i="1" s="1"/>
  <c r="E271" i="13" s="1"/>
  <c r="G309" i="1"/>
  <c r="H309" i="1" s="1"/>
  <c r="E309" i="13" s="1"/>
  <c r="G357" i="1"/>
  <c r="H357" i="1" s="1"/>
  <c r="E357" i="13" s="1"/>
  <c r="G396" i="1"/>
  <c r="H396" i="1" s="1"/>
  <c r="E396" i="13" s="1"/>
  <c r="G32" i="1"/>
  <c r="H32" i="1" s="1"/>
  <c r="E32" i="13" s="1"/>
  <c r="G77" i="1"/>
  <c r="H77" i="1" s="1"/>
  <c r="E77" i="13" s="1"/>
  <c r="G117" i="1"/>
  <c r="H117" i="1" s="1"/>
  <c r="E117" i="13" s="1"/>
  <c r="G153" i="1"/>
  <c r="H153" i="1" s="1"/>
  <c r="E153" i="13" s="1"/>
  <c r="G192" i="1"/>
  <c r="H192" i="1" s="1"/>
  <c r="E192" i="13" s="1"/>
  <c r="G236" i="1"/>
  <c r="H236" i="1" s="1"/>
  <c r="E236" i="13" s="1"/>
  <c r="G277" i="1"/>
  <c r="H277" i="1" s="1"/>
  <c r="E277" i="13" s="1"/>
  <c r="G312" i="1"/>
  <c r="H312" i="1" s="1"/>
  <c r="E312" i="13" s="1"/>
  <c r="G358" i="1"/>
  <c r="H358" i="1" s="1"/>
  <c r="E358" i="13" s="1"/>
  <c r="G11" i="1"/>
  <c r="H11" i="1" s="1"/>
  <c r="E11" i="13" s="1"/>
  <c r="G38" i="1"/>
  <c r="H38" i="1" s="1"/>
  <c r="E38" i="13" s="1"/>
  <c r="G72" i="1"/>
  <c r="H72" i="1" s="1"/>
  <c r="E72" i="13" s="1"/>
  <c r="G101" i="1"/>
  <c r="H101" i="1" s="1"/>
  <c r="E101" i="13" s="1"/>
  <c r="G127" i="1"/>
  <c r="H127" i="1" s="1"/>
  <c r="E127" i="13" s="1"/>
  <c r="G162" i="1"/>
  <c r="H162" i="1" s="1"/>
  <c r="E162" i="13" s="1"/>
  <c r="G190" i="1"/>
  <c r="H190" i="1" s="1"/>
  <c r="E190" i="13" s="1"/>
  <c r="G215" i="1"/>
  <c r="H215" i="1" s="1"/>
  <c r="E215" i="13" s="1"/>
  <c r="G250" i="1"/>
  <c r="H250" i="1" s="1"/>
  <c r="E250" i="13" s="1"/>
  <c r="G279" i="1"/>
  <c r="H279" i="1" s="1"/>
  <c r="E279" i="13" s="1"/>
  <c r="G308" i="1"/>
  <c r="H308" i="1" s="1"/>
  <c r="E308" i="13" s="1"/>
  <c r="G343" i="1"/>
  <c r="H343" i="1" s="1"/>
  <c r="E343" i="13" s="1"/>
  <c r="G373" i="1"/>
  <c r="H373" i="1" s="1"/>
  <c r="E373" i="13" s="1"/>
  <c r="G404" i="1"/>
  <c r="H404" i="1" s="1"/>
  <c r="E404" i="13" s="1"/>
  <c r="G16" i="1"/>
  <c r="H16" i="1" s="1"/>
  <c r="E16" i="13" s="1"/>
  <c r="G48" i="1"/>
  <c r="H48" i="1" s="1"/>
  <c r="E48" i="13" s="1"/>
  <c r="G78" i="1"/>
  <c r="H78" i="1" s="1"/>
  <c r="E78" i="13" s="1"/>
  <c r="G106" i="1"/>
  <c r="H106" i="1" s="1"/>
  <c r="E106" i="13" s="1"/>
  <c r="G137" i="1"/>
  <c r="H137" i="1" s="1"/>
  <c r="E137" i="13" s="1"/>
  <c r="G167" i="1"/>
  <c r="H167" i="1" s="1"/>
  <c r="E167" i="13" s="1"/>
  <c r="G194" i="1"/>
  <c r="H194" i="1" s="1"/>
  <c r="E194" i="13" s="1"/>
  <c r="G226" i="1"/>
  <c r="H226" i="1" s="1"/>
  <c r="E226" i="13" s="1"/>
  <c r="G255" i="1"/>
  <c r="H255" i="1" s="1"/>
  <c r="E255" i="13" s="1"/>
  <c r="G284" i="1"/>
  <c r="H284" i="1" s="1"/>
  <c r="E284" i="13" s="1"/>
  <c r="G318" i="1"/>
  <c r="H318" i="1" s="1"/>
  <c r="E318" i="13" s="1"/>
  <c r="G348" i="1"/>
  <c r="H348" i="1" s="1"/>
  <c r="E348" i="13" s="1"/>
  <c r="G377" i="1"/>
  <c r="H377" i="1" s="1"/>
  <c r="E377" i="13" s="1"/>
  <c r="G412" i="1"/>
  <c r="H412" i="1" s="1"/>
  <c r="E412" i="13" s="1"/>
  <c r="G18" i="1"/>
  <c r="H18" i="1" s="1"/>
  <c r="E18" i="13" s="1"/>
  <c r="G55" i="1"/>
  <c r="H55" i="1" s="1"/>
  <c r="E55" i="13" s="1"/>
  <c r="G84" i="1"/>
  <c r="H84" i="1" s="1"/>
  <c r="E84" i="13" s="1"/>
  <c r="G108" i="1"/>
  <c r="H108" i="1" s="1"/>
  <c r="E108" i="13" s="1"/>
  <c r="G147" i="1"/>
  <c r="H147" i="1" s="1"/>
  <c r="E147" i="13" s="1"/>
  <c r="G173" i="1"/>
  <c r="H173" i="1" s="1"/>
  <c r="E173" i="13" s="1"/>
  <c r="G196" i="1"/>
  <c r="H196" i="1" s="1"/>
  <c r="E196" i="13" s="1"/>
  <c r="G232" i="1"/>
  <c r="H232" i="1" s="1"/>
  <c r="E232" i="13" s="1"/>
  <c r="G260" i="1"/>
  <c r="H260" i="1" s="1"/>
  <c r="E260" i="13" s="1"/>
  <c r="G286" i="1"/>
  <c r="H286" i="1" s="1"/>
  <c r="E286" i="13" s="1"/>
  <c r="G327" i="1"/>
  <c r="H327" i="1" s="1"/>
  <c r="E327" i="13" s="1"/>
  <c r="G356" i="1"/>
  <c r="H356" i="1" s="1"/>
  <c r="E356" i="13" s="1"/>
  <c r="G383" i="1"/>
  <c r="H383" i="1" s="1"/>
  <c r="E383" i="13" s="1"/>
  <c r="G418" i="1"/>
  <c r="H418" i="1" s="1"/>
  <c r="E418" i="13" s="1"/>
  <c r="G23" i="1"/>
  <c r="H23" i="1" s="1"/>
  <c r="E23" i="13" s="1"/>
  <c r="G41" i="1"/>
  <c r="H41" i="1" s="1"/>
  <c r="E41" i="13" s="1"/>
  <c r="G69" i="1"/>
  <c r="H69" i="1" s="1"/>
  <c r="E69" i="13" s="1"/>
  <c r="G89" i="1"/>
  <c r="H89" i="1" s="1"/>
  <c r="E89" i="13" s="1"/>
  <c r="G112" i="1"/>
  <c r="H112" i="1" s="1"/>
  <c r="E112" i="13" s="1"/>
  <c r="G131" i="1"/>
  <c r="H131" i="1" s="1"/>
  <c r="E131" i="13" s="1"/>
  <c r="G159" i="1"/>
  <c r="H159" i="1" s="1"/>
  <c r="E159" i="13" s="1"/>
  <c r="G177" i="1"/>
  <c r="H177" i="1" s="1"/>
  <c r="E177" i="13" s="1"/>
  <c r="G201" i="1"/>
  <c r="H201" i="1" s="1"/>
  <c r="E201" i="13" s="1"/>
  <c r="G219" i="1"/>
  <c r="H219" i="1" s="1"/>
  <c r="G247" i="1"/>
  <c r="H247" i="1" s="1"/>
  <c r="E247" i="13" s="1"/>
  <c r="G266" i="1"/>
  <c r="H266" i="1" s="1"/>
  <c r="E266" i="13" s="1"/>
  <c r="G290" i="1"/>
  <c r="H290" i="1" s="1"/>
  <c r="E290" i="13" s="1"/>
  <c r="G313" i="1"/>
  <c r="H313" i="1" s="1"/>
  <c r="E313" i="13" s="1"/>
  <c r="G339" i="1"/>
  <c r="H339" i="1" s="1"/>
  <c r="E339" i="13" s="1"/>
  <c r="G360" i="1"/>
  <c r="H360" i="1" s="1"/>
  <c r="E360" i="13" s="1"/>
  <c r="G387" i="1"/>
  <c r="H387" i="1" s="1"/>
  <c r="E387" i="13" s="1"/>
  <c r="G407" i="1"/>
  <c r="H407" i="1" s="1"/>
  <c r="E407" i="13" s="1"/>
  <c r="G24" i="1"/>
  <c r="H24" i="1" s="1"/>
  <c r="E24" i="13" s="1"/>
  <c r="G43" i="1"/>
  <c r="H43" i="1" s="1"/>
  <c r="E43" i="13" s="1"/>
  <c r="G70" i="1"/>
  <c r="H70" i="1" s="1"/>
  <c r="E70" i="13" s="1"/>
  <c r="G92" i="1"/>
  <c r="H92" i="1" s="1"/>
  <c r="E92" i="13" s="1"/>
  <c r="G113" i="1"/>
  <c r="H113" i="1" s="1"/>
  <c r="E113" i="13" s="1"/>
  <c r="G133" i="1"/>
  <c r="H133" i="1" s="1"/>
  <c r="E133" i="13" s="1"/>
  <c r="G160" i="1"/>
  <c r="H160" i="1" s="1"/>
  <c r="E160" i="13" s="1"/>
  <c r="G179" i="1"/>
  <c r="H179" i="1" s="1"/>
  <c r="E179" i="13" s="1"/>
  <c r="G202" i="1"/>
  <c r="H202" i="1" s="1"/>
  <c r="E202" i="13" s="1"/>
  <c r="G223" i="1"/>
  <c r="H223" i="1" s="1"/>
  <c r="E223" i="13" s="1"/>
  <c r="G248" i="1"/>
  <c r="H248" i="1" s="1"/>
  <c r="E248" i="13" s="1"/>
  <c r="G269" i="1"/>
  <c r="H269" i="1" s="1"/>
  <c r="E269" i="13" s="1"/>
  <c r="G291" i="1"/>
  <c r="H291" i="1" s="1"/>
  <c r="E291" i="13" s="1"/>
  <c r="G315" i="1"/>
  <c r="H315" i="1" s="1"/>
  <c r="E315" i="13" s="1"/>
  <c r="G340" i="1"/>
  <c r="H340" i="1" s="1"/>
  <c r="E340" i="13" s="1"/>
  <c r="G362" i="1"/>
  <c r="H362" i="1" s="1"/>
  <c r="E362" i="13" s="1"/>
  <c r="G389" i="1"/>
  <c r="H389" i="1" s="1"/>
  <c r="E389" i="13" s="1"/>
  <c r="G410" i="1"/>
  <c r="H410" i="1" s="1"/>
  <c r="E410" i="13" s="1"/>
  <c r="G25" i="1"/>
  <c r="H25" i="1" s="1"/>
  <c r="E25" i="13" s="1"/>
  <c r="G45" i="1"/>
  <c r="H45" i="1" s="1"/>
  <c r="G71" i="1"/>
  <c r="H71" i="1" s="1"/>
  <c r="E71" i="13" s="1"/>
  <c r="G93" i="1"/>
  <c r="H93" i="1" s="1"/>
  <c r="E93" i="13" s="1"/>
  <c r="G114" i="1"/>
  <c r="H114" i="1" s="1"/>
  <c r="E114" i="13" s="1"/>
  <c r="G136" i="1"/>
  <c r="H136" i="1" s="1"/>
  <c r="E136" i="13" s="1"/>
  <c r="G161" i="1"/>
  <c r="H161" i="1" s="1"/>
  <c r="E161" i="13" s="1"/>
  <c r="G180" i="1"/>
  <c r="H180" i="1" s="1"/>
  <c r="E180" i="13" s="1"/>
  <c r="G203" i="1"/>
  <c r="H203" i="1" s="1"/>
  <c r="E203" i="13" s="1"/>
  <c r="G225" i="1"/>
  <c r="H225" i="1" s="1"/>
  <c r="E225" i="13" s="1"/>
  <c r="G249" i="1"/>
  <c r="H249" i="1" s="1"/>
  <c r="E249" i="13" s="1"/>
  <c r="G270" i="1"/>
  <c r="H270" i="1" s="1"/>
  <c r="E270" i="13" s="1"/>
  <c r="G293" i="1"/>
  <c r="H293" i="1" s="1"/>
  <c r="E293" i="13" s="1"/>
  <c r="G317" i="1"/>
  <c r="H317" i="1" s="1"/>
  <c r="E317" i="13" s="1"/>
  <c r="G341" i="1"/>
  <c r="H341" i="1" s="1"/>
  <c r="E341" i="13" s="1"/>
  <c r="G363" i="1"/>
  <c r="H363" i="1" s="1"/>
  <c r="E363" i="13" s="1"/>
  <c r="G390" i="1"/>
  <c r="H390" i="1" s="1"/>
  <c r="E390" i="13" s="1"/>
  <c r="G411" i="1"/>
  <c r="H411" i="1" s="1"/>
  <c r="E411" i="13" s="1"/>
  <c r="G15" i="1"/>
  <c r="H15" i="1" s="1"/>
  <c r="E15" i="13" s="1"/>
  <c r="G29" i="1"/>
  <c r="H29" i="1" s="1"/>
  <c r="E29" i="13" s="1"/>
  <c r="G42" i="1"/>
  <c r="H42" i="1" s="1"/>
  <c r="E42" i="13" s="1"/>
  <c r="G60" i="1"/>
  <c r="H60" i="1" s="1"/>
  <c r="E60" i="13" s="1"/>
  <c r="G75" i="1"/>
  <c r="H75" i="1" s="1"/>
  <c r="E75" i="13" s="1"/>
  <c r="G91" i="1"/>
  <c r="H91" i="1" s="1"/>
  <c r="E91" i="13" s="1"/>
  <c r="G105" i="1"/>
  <c r="H105" i="1" s="1"/>
  <c r="E105" i="13" s="1"/>
  <c r="G118" i="1"/>
  <c r="H118" i="1" s="1"/>
  <c r="E118" i="13" s="1"/>
  <c r="G132" i="1"/>
  <c r="H132" i="1" s="1"/>
  <c r="E132" i="13" s="1"/>
  <c r="G151" i="1"/>
  <c r="H151" i="1" s="1"/>
  <c r="E151" i="13" s="1"/>
  <c r="G165" i="1"/>
  <c r="H165" i="1" s="1"/>
  <c r="E165" i="13" s="1"/>
  <c r="G178" i="1"/>
  <c r="H178" i="1" s="1"/>
  <c r="E178" i="13" s="1"/>
  <c r="G193" i="1"/>
  <c r="H193" i="1" s="1"/>
  <c r="E193" i="13" s="1"/>
  <c r="G206" i="1"/>
  <c r="H206" i="1" s="1"/>
  <c r="E206" i="13" s="1"/>
  <c r="G222" i="1"/>
  <c r="H222" i="1" s="1"/>
  <c r="E222" i="13" s="1"/>
  <c r="G238" i="1"/>
  <c r="H238" i="1" s="1"/>
  <c r="E238" i="13" s="1"/>
  <c r="G253" i="1"/>
  <c r="H253" i="1" s="1"/>
  <c r="E253" i="13" s="1"/>
  <c r="G267" i="1"/>
  <c r="H267" i="1" s="1"/>
  <c r="E267" i="13" s="1"/>
  <c r="G283" i="1"/>
  <c r="H283" i="1" s="1"/>
  <c r="E283" i="13" s="1"/>
  <c r="G297" i="1"/>
  <c r="H297" i="1" s="1"/>
  <c r="E297" i="13" s="1"/>
  <c r="G314" i="1"/>
  <c r="H314" i="1" s="1"/>
  <c r="E314" i="13" s="1"/>
  <c r="G331" i="1"/>
  <c r="H331" i="1" s="1"/>
  <c r="E331" i="13" s="1"/>
  <c r="G345" i="1"/>
  <c r="H345" i="1" s="1"/>
  <c r="E345" i="13" s="1"/>
  <c r="G361" i="1"/>
  <c r="H361" i="1" s="1"/>
  <c r="E361" i="13" s="1"/>
  <c r="G376" i="1"/>
  <c r="H376" i="1" s="1"/>
  <c r="E376" i="13" s="1"/>
  <c r="G393" i="1"/>
  <c r="H393" i="1" s="1"/>
  <c r="E393" i="13" s="1"/>
  <c r="G408" i="1"/>
  <c r="H408" i="1" s="1"/>
  <c r="E408" i="13" s="1"/>
  <c r="G423" i="1"/>
  <c r="H423" i="1" s="1"/>
  <c r="E423" i="13" s="1"/>
  <c r="G19" i="1"/>
  <c r="H19" i="1" s="1"/>
  <c r="E19" i="13" s="1"/>
  <c r="G34" i="1"/>
  <c r="H34" i="1" s="1"/>
  <c r="E34" i="13" s="1"/>
  <c r="G51" i="1"/>
  <c r="H51" i="1" s="1"/>
  <c r="E51" i="13" s="1"/>
  <c r="G66" i="1"/>
  <c r="H66" i="1" s="1"/>
  <c r="E66" i="13" s="1"/>
  <c r="G80" i="1"/>
  <c r="H80" i="1" s="1"/>
  <c r="E80" i="13" s="1"/>
  <c r="G95" i="1"/>
  <c r="H95" i="1" s="1"/>
  <c r="E95" i="13" s="1"/>
  <c r="G109" i="1"/>
  <c r="H109" i="1" s="1"/>
  <c r="E109" i="13" s="1"/>
  <c r="G122" i="1"/>
  <c r="H122" i="1" s="1"/>
  <c r="E122" i="13" s="1"/>
  <c r="G139" i="1"/>
  <c r="H139" i="1" s="1"/>
  <c r="E139" i="13" s="1"/>
  <c r="G155" i="1"/>
  <c r="H155" i="1" s="1"/>
  <c r="E155" i="13" s="1"/>
  <c r="G169" i="1"/>
  <c r="H169" i="1" s="1"/>
  <c r="E169" i="13" s="1"/>
  <c r="G182" i="1"/>
  <c r="H182" i="1" s="1"/>
  <c r="E182" i="13" s="1"/>
  <c r="G198" i="1"/>
  <c r="H198" i="1" s="1"/>
  <c r="E198" i="13" s="1"/>
  <c r="G211" i="1"/>
  <c r="H211" i="1" s="1"/>
  <c r="E211" i="13" s="1"/>
  <c r="G227" i="1"/>
  <c r="H227" i="1" s="1"/>
  <c r="E227" i="13" s="1"/>
  <c r="G244" i="1"/>
  <c r="H244" i="1" s="1"/>
  <c r="E244" i="13" s="1"/>
  <c r="G257" i="1"/>
  <c r="H257" i="1" s="1"/>
  <c r="E257" i="13" s="1"/>
  <c r="G272" i="1"/>
  <c r="H272" i="1" s="1"/>
  <c r="E272" i="13" s="1"/>
  <c r="G287" i="1"/>
  <c r="H287" i="1" s="1"/>
  <c r="E287" i="13" s="1"/>
  <c r="G303" i="1"/>
  <c r="H303" i="1" s="1"/>
  <c r="E303" i="13" s="1"/>
  <c r="G319" i="1"/>
  <c r="H319" i="1" s="1"/>
  <c r="E319" i="13" s="1"/>
  <c r="G335" i="1"/>
  <c r="H335" i="1" s="1"/>
  <c r="E335" i="13" s="1"/>
  <c r="G352" i="1"/>
  <c r="H352" i="1" s="1"/>
  <c r="E352" i="13" s="1"/>
  <c r="G367" i="1"/>
  <c r="H367" i="1" s="1"/>
  <c r="E367" i="13" s="1"/>
  <c r="G384" i="1"/>
  <c r="H384" i="1" s="1"/>
  <c r="E384" i="13" s="1"/>
  <c r="G398" i="1"/>
  <c r="H398" i="1" s="1"/>
  <c r="E398" i="13" s="1"/>
  <c r="G413" i="1"/>
  <c r="H413" i="1" s="1"/>
  <c r="E413" i="13" s="1"/>
  <c r="G21" i="1"/>
  <c r="H21" i="1" s="1"/>
  <c r="E21" i="13" s="1"/>
  <c r="G35" i="1"/>
  <c r="H35" i="1" s="1"/>
  <c r="E35" i="13" s="1"/>
  <c r="G52" i="1"/>
  <c r="H52" i="1" s="1"/>
  <c r="E52" i="13" s="1"/>
  <c r="G67" i="1"/>
  <c r="H67" i="1" s="1"/>
  <c r="E67" i="13" s="1"/>
  <c r="G81" i="1"/>
  <c r="H81" i="1" s="1"/>
  <c r="E81" i="13" s="1"/>
  <c r="G96" i="1"/>
  <c r="H96" i="1" s="1"/>
  <c r="E96" i="13" s="1"/>
  <c r="G110" i="1"/>
  <c r="H110" i="1" s="1"/>
  <c r="E110" i="13" s="1"/>
  <c r="G123" i="1"/>
  <c r="H123" i="1" s="1"/>
  <c r="E123" i="13" s="1"/>
  <c r="G140" i="1"/>
  <c r="H140" i="1" s="1"/>
  <c r="E140" i="13" s="1"/>
  <c r="G156" i="1"/>
  <c r="H156" i="1" s="1"/>
  <c r="E156" i="13" s="1"/>
  <c r="G170" i="1"/>
  <c r="H170" i="1" s="1"/>
  <c r="E170" i="13" s="1"/>
  <c r="G184" i="1"/>
  <c r="H184" i="1" s="1"/>
  <c r="E184" i="13" s="1"/>
  <c r="G199" i="1"/>
  <c r="H199" i="1" s="1"/>
  <c r="E199" i="13" s="1"/>
  <c r="G212" i="1"/>
  <c r="H212" i="1" s="1"/>
  <c r="E212" i="13" s="1"/>
  <c r="G229" i="1"/>
  <c r="H229" i="1" s="1"/>
  <c r="E229" i="13" s="1"/>
  <c r="G245" i="1"/>
  <c r="H245" i="1" s="1"/>
  <c r="E245" i="13" s="1"/>
  <c r="G258" i="1"/>
  <c r="H258" i="1" s="1"/>
  <c r="E258" i="13" s="1"/>
  <c r="G273" i="1"/>
  <c r="H273" i="1" s="1"/>
  <c r="E273" i="13" s="1"/>
  <c r="G288" i="1"/>
  <c r="H288" i="1" s="1"/>
  <c r="E288" i="13" s="1"/>
  <c r="G304" i="1"/>
  <c r="H304" i="1" s="1"/>
  <c r="E304" i="13" s="1"/>
  <c r="G320" i="1"/>
  <c r="H320" i="1" s="1"/>
  <c r="E320" i="13" s="1"/>
  <c r="G336" i="1"/>
  <c r="H336" i="1" s="1"/>
  <c r="E336" i="13" s="1"/>
  <c r="G354" i="1"/>
  <c r="H354" i="1" s="1"/>
  <c r="E354" i="13" s="1"/>
  <c r="G368" i="1"/>
  <c r="H368" i="1" s="1"/>
  <c r="E368" i="13" s="1"/>
  <c r="G385" i="1"/>
  <c r="H385" i="1" s="1"/>
  <c r="E385" i="13" s="1"/>
  <c r="G400" i="1"/>
  <c r="H400" i="1" s="1"/>
  <c r="E400" i="13" s="1"/>
  <c r="G414" i="1"/>
  <c r="H414" i="1" s="1"/>
  <c r="E414" i="13" s="1"/>
  <c r="G8" i="1"/>
  <c r="H8" i="1" s="1"/>
  <c r="E8" i="13" s="1"/>
  <c r="F8" i="13" s="1"/>
  <c r="G22" i="1"/>
  <c r="H22" i="1" s="1"/>
  <c r="E22" i="13" s="1"/>
  <c r="G36" i="1"/>
  <c r="H36" i="1" s="1"/>
  <c r="E36" i="13" s="1"/>
  <c r="G53" i="1"/>
  <c r="H53" i="1" s="1"/>
  <c r="E53" i="13" s="1"/>
  <c r="G68" i="1"/>
  <c r="H68" i="1" s="1"/>
  <c r="E68" i="13" s="1"/>
  <c r="G83" i="1"/>
  <c r="H83" i="1" s="1"/>
  <c r="E83" i="13" s="1"/>
  <c r="G98" i="1"/>
  <c r="H98" i="1" s="1"/>
  <c r="E98" i="13" s="1"/>
  <c r="G111" i="1"/>
  <c r="H111" i="1" s="1"/>
  <c r="E111" i="13" s="1"/>
  <c r="G124" i="1"/>
  <c r="H124" i="1" s="1"/>
  <c r="E124" i="13" s="1"/>
  <c r="G142" i="1"/>
  <c r="H142" i="1" s="1"/>
  <c r="E142" i="13" s="1"/>
  <c r="K141" i="13" s="1"/>
  <c r="G157" i="1"/>
  <c r="H157" i="1" s="1"/>
  <c r="E157" i="13" s="1"/>
  <c r="G172" i="1"/>
  <c r="H172" i="1" s="1"/>
  <c r="E172" i="13" s="1"/>
  <c r="G185" i="1"/>
  <c r="H185" i="1" s="1"/>
  <c r="E185" i="13" s="1"/>
  <c r="G200" i="1"/>
  <c r="H200" i="1" s="1"/>
  <c r="E200" i="13" s="1"/>
  <c r="G213" i="1"/>
  <c r="H213" i="1" s="1"/>
  <c r="E213" i="13" s="1"/>
  <c r="G230" i="1"/>
  <c r="H230" i="1" s="1"/>
  <c r="E230" i="13" s="1"/>
  <c r="G246" i="1"/>
  <c r="H246" i="1" s="1"/>
  <c r="E246" i="13" s="1"/>
  <c r="G259" i="1"/>
  <c r="H259" i="1" s="1"/>
  <c r="E259" i="13" s="1"/>
  <c r="G276" i="1"/>
  <c r="H276" i="1" s="1"/>
  <c r="E276" i="13" s="1"/>
  <c r="G289" i="1"/>
  <c r="H289" i="1" s="1"/>
  <c r="E289" i="13" s="1"/>
  <c r="G305" i="1"/>
  <c r="H305" i="1" s="1"/>
  <c r="E305" i="13" s="1"/>
  <c r="G322" i="1"/>
  <c r="H322" i="1" s="1"/>
  <c r="E322" i="13" s="1"/>
  <c r="G338" i="1"/>
  <c r="H338" i="1" s="1"/>
  <c r="E338" i="13" s="1"/>
  <c r="G355" i="1"/>
  <c r="H355" i="1" s="1"/>
  <c r="E355" i="13" s="1"/>
  <c r="G369" i="1"/>
  <c r="H369" i="1" s="1"/>
  <c r="E369" i="13" s="1"/>
  <c r="G386" i="1"/>
  <c r="H386" i="1" s="1"/>
  <c r="E386" i="13" s="1"/>
  <c r="H382" i="13" s="1"/>
  <c r="H379" i="13" s="1"/>
  <c r="G401" i="1"/>
  <c r="H401" i="1" s="1"/>
  <c r="E401" i="13" s="1"/>
  <c r="G415" i="1"/>
  <c r="H415" i="1" s="1"/>
  <c r="E415" i="13" s="1"/>
  <c r="G20" i="1"/>
  <c r="H20" i="1" s="1"/>
  <c r="E20" i="13" s="1"/>
  <c r="G33" i="1"/>
  <c r="H33" i="1" s="1"/>
  <c r="E33" i="13" s="1"/>
  <c r="G47" i="1"/>
  <c r="H47" i="1" s="1"/>
  <c r="E47" i="13" s="1"/>
  <c r="G62" i="1"/>
  <c r="H62" i="1" s="1"/>
  <c r="E62" i="13" s="1"/>
  <c r="G76" i="1"/>
  <c r="H76" i="1" s="1"/>
  <c r="E76" i="13" s="1"/>
  <c r="G90" i="1"/>
  <c r="H90" i="1" s="1"/>
  <c r="E90" i="13" s="1"/>
  <c r="G103" i="1"/>
  <c r="H103" i="1" s="1"/>
  <c r="E103" i="13" s="1"/>
  <c r="G115" i="1"/>
  <c r="H115" i="1" s="1"/>
  <c r="E115" i="13" s="1"/>
  <c r="G128" i="1"/>
  <c r="H128" i="1" s="1"/>
  <c r="E128" i="13" s="1"/>
  <c r="G146" i="1"/>
  <c r="H146" i="1" s="1"/>
  <c r="E146" i="13" s="1"/>
  <c r="G158" i="1"/>
  <c r="H158" i="1" s="1"/>
  <c r="E158" i="13" s="1"/>
  <c r="G171" i="1"/>
  <c r="H171" i="1" s="1"/>
  <c r="E171" i="13" s="1"/>
  <c r="G183" i="1"/>
  <c r="H183" i="1" s="1"/>
  <c r="E183" i="13" s="1"/>
  <c r="G197" i="1"/>
  <c r="H197" i="1" s="1"/>
  <c r="E197" i="13" s="1"/>
  <c r="G209" i="1"/>
  <c r="H209" i="1" s="1"/>
  <c r="E209" i="13" s="1"/>
  <c r="G224" i="1"/>
  <c r="H224" i="1" s="1"/>
  <c r="E224" i="13" s="1"/>
  <c r="G239" i="1"/>
  <c r="H239" i="1" s="1"/>
  <c r="E239" i="13" s="1"/>
  <c r="G252" i="1"/>
  <c r="H252" i="1" s="1"/>
  <c r="E252" i="13" s="1"/>
  <c r="G265" i="1"/>
  <c r="H265" i="1" s="1"/>
  <c r="E265" i="13" s="1"/>
  <c r="G280" i="1"/>
  <c r="H280" i="1" s="1"/>
  <c r="E280" i="13" s="1"/>
  <c r="G292" i="1"/>
  <c r="H292" i="1" s="1"/>
  <c r="E292" i="13" s="1"/>
  <c r="G307" i="1"/>
  <c r="H307" i="1" s="1"/>
  <c r="E307" i="13" s="1"/>
  <c r="G323" i="1"/>
  <c r="H323" i="1" s="1"/>
  <c r="E323" i="13" s="1"/>
  <c r="G337" i="1"/>
  <c r="H337" i="1" s="1"/>
  <c r="E337" i="13" s="1"/>
  <c r="G353" i="1"/>
  <c r="H353" i="1" s="1"/>
  <c r="E353" i="13" s="1"/>
  <c r="G365" i="1"/>
  <c r="H365" i="1" s="1"/>
  <c r="E365" i="13" s="1"/>
  <c r="G381" i="1"/>
  <c r="H381" i="1" s="1"/>
  <c r="G395" i="1"/>
  <c r="H395" i="1" s="1"/>
  <c r="E395" i="13" s="1"/>
  <c r="G409" i="1"/>
  <c r="H409" i="1" s="1"/>
  <c r="E409" i="13" s="1"/>
  <c r="H299" i="1"/>
  <c r="C2" i="3"/>
  <c r="G7" i="1"/>
  <c r="K46" i="13" l="1"/>
  <c r="J347" i="13"/>
  <c r="J324" i="13" s="1"/>
  <c r="H138" i="13"/>
  <c r="I371" i="13"/>
  <c r="J65" i="13"/>
  <c r="H135" i="13"/>
  <c r="J82" i="13"/>
  <c r="I311" i="13"/>
  <c r="I310" i="13" s="1"/>
  <c r="G57" i="13"/>
  <c r="G388" i="13"/>
  <c r="G65" i="13"/>
  <c r="I366" i="13"/>
  <c r="J57" i="13"/>
  <c r="I402" i="13"/>
  <c r="G416" i="13"/>
  <c r="F27" i="13"/>
  <c r="I342" i="13"/>
  <c r="I324" i="13" s="1"/>
  <c r="I221" i="13"/>
  <c r="F268" i="13"/>
  <c r="F220" i="13" s="1"/>
  <c r="G145" i="13"/>
  <c r="K97" i="13"/>
  <c r="K49" i="13" s="1"/>
  <c r="J228" i="13"/>
  <c r="I88" i="13"/>
  <c r="I49" i="13" s="1"/>
  <c r="J97" i="13"/>
  <c r="H240" i="13"/>
  <c r="H220" i="13" s="1"/>
  <c r="G163" i="13"/>
  <c r="H351" i="13"/>
  <c r="H350" i="13" s="1"/>
  <c r="H325" i="13"/>
  <c r="H324" i="13" s="1"/>
  <c r="I295" i="13"/>
  <c r="I274" i="13" s="1"/>
  <c r="G316" i="13"/>
  <c r="G310" i="13" s="1"/>
  <c r="G50" i="13"/>
  <c r="J382" i="13"/>
  <c r="H189" i="13"/>
  <c r="H188" i="13" s="1"/>
  <c r="J126" i="13"/>
  <c r="J74" i="13"/>
  <c r="F302" i="13"/>
  <c r="F274" i="13" s="1"/>
  <c r="J399" i="13"/>
  <c r="J12" i="13"/>
  <c r="H347" i="1"/>
  <c r="H44" i="1"/>
  <c r="E45" i="13"/>
  <c r="K44" i="13" s="1"/>
  <c r="H12" i="13"/>
  <c r="E41" i="3"/>
  <c r="E299" i="13"/>
  <c r="H275" i="13"/>
  <c r="H274" i="13" s="1"/>
  <c r="K12" i="13"/>
  <c r="I399" i="13"/>
  <c r="G12" i="13"/>
  <c r="I262" i="13"/>
  <c r="H380" i="1"/>
  <c r="E381" i="13"/>
  <c r="I380" i="13" s="1"/>
  <c r="H217" i="1"/>
  <c r="E219" i="13"/>
  <c r="K217" i="13" s="1"/>
  <c r="K188" i="13" s="1"/>
  <c r="H233" i="1"/>
  <c r="E234" i="13"/>
  <c r="J233" i="13" s="1"/>
  <c r="J235" i="13"/>
  <c r="I382" i="13"/>
  <c r="F321" i="13"/>
  <c r="K134" i="13"/>
  <c r="H295" i="1"/>
  <c r="H135" i="1"/>
  <c r="H141" i="1"/>
  <c r="H46" i="1"/>
  <c r="H82" i="1"/>
  <c r="H416" i="1"/>
  <c r="H371" i="1"/>
  <c r="H235" i="1"/>
  <c r="H138" i="1"/>
  <c r="H262" i="1"/>
  <c r="H126" i="1"/>
  <c r="H27" i="1"/>
  <c r="H50" i="1"/>
  <c r="H366" i="1"/>
  <c r="H316" i="1"/>
  <c r="H65" i="1"/>
  <c r="H221" i="1"/>
  <c r="H57" i="1"/>
  <c r="H302" i="1"/>
  <c r="H268" i="1"/>
  <c r="E268" i="13" s="1"/>
  <c r="H399" i="1"/>
  <c r="H382" i="1"/>
  <c r="H311" i="1"/>
  <c r="H240" i="1"/>
  <c r="H402" i="1"/>
  <c r="H74" i="1"/>
  <c r="H342" i="1"/>
  <c r="E342" i="13" s="1"/>
  <c r="H228" i="1"/>
  <c r="E228" i="13" s="1"/>
  <c r="H12" i="1"/>
  <c r="E12" i="13" s="1"/>
  <c r="H325" i="1"/>
  <c r="H321" i="1"/>
  <c r="E321" i="13" s="1"/>
  <c r="H88" i="1"/>
  <c r="H388" i="1"/>
  <c r="H189" i="1"/>
  <c r="E189" i="13" s="1"/>
  <c r="H163" i="1"/>
  <c r="H351" i="1"/>
  <c r="E351" i="13" s="1"/>
  <c r="H97" i="1"/>
  <c r="E97" i="13" s="1"/>
  <c r="H275" i="1"/>
  <c r="E275" i="13" s="1"/>
  <c r="H145" i="1"/>
  <c r="H7" i="1"/>
  <c r="E7" i="13" s="1"/>
  <c r="I350" i="13" l="1"/>
  <c r="H134" i="13"/>
  <c r="I220" i="13"/>
  <c r="J220" i="13"/>
  <c r="G379" i="13"/>
  <c r="G49" i="13"/>
  <c r="J379" i="13"/>
  <c r="G144" i="13"/>
  <c r="J49" i="13"/>
  <c r="I12" i="13"/>
  <c r="F12" i="13"/>
  <c r="E53" i="3"/>
  <c r="E366" i="13"/>
  <c r="E60" i="3"/>
  <c r="E402" i="13"/>
  <c r="E12" i="3"/>
  <c r="E50" i="13"/>
  <c r="E35" i="3"/>
  <c r="E240" i="13"/>
  <c r="E8" i="3"/>
  <c r="E27" i="13"/>
  <c r="E29" i="3"/>
  <c r="E217" i="13"/>
  <c r="E26" i="3"/>
  <c r="E163" i="13"/>
  <c r="E44" i="3"/>
  <c r="E311" i="13"/>
  <c r="E19" i="3"/>
  <c r="E126" i="13"/>
  <c r="E57" i="3"/>
  <c r="E382" i="13"/>
  <c r="E36" i="3"/>
  <c r="E262" i="13"/>
  <c r="E21" i="3"/>
  <c r="E135" i="13"/>
  <c r="E15" i="3"/>
  <c r="E74" i="13"/>
  <c r="E58" i="3"/>
  <c r="E388" i="13"/>
  <c r="E59" i="3"/>
  <c r="E399" i="13"/>
  <c r="E22" i="3"/>
  <c r="E138" i="13"/>
  <c r="E40" i="3"/>
  <c r="E295" i="13"/>
  <c r="E56" i="3"/>
  <c r="E380" i="13"/>
  <c r="E17" i="3"/>
  <c r="E88" i="13"/>
  <c r="E34" i="3"/>
  <c r="E235" i="13"/>
  <c r="E9" i="3"/>
  <c r="E44" i="13"/>
  <c r="E42" i="3"/>
  <c r="E302" i="13"/>
  <c r="E54" i="3"/>
  <c r="E371" i="13"/>
  <c r="I379" i="13"/>
  <c r="E50" i="3"/>
  <c r="E347" i="13"/>
  <c r="E48" i="3"/>
  <c r="E325" i="13"/>
  <c r="E13" i="3"/>
  <c r="E57" i="13"/>
  <c r="E61" i="3"/>
  <c r="E416" i="13"/>
  <c r="E31" i="3"/>
  <c r="E221" i="13"/>
  <c r="E16" i="3"/>
  <c r="E82" i="13"/>
  <c r="E14" i="3"/>
  <c r="E65" i="13"/>
  <c r="E10" i="3"/>
  <c r="E46" i="13"/>
  <c r="E25" i="3"/>
  <c r="E145" i="13"/>
  <c r="E45" i="3"/>
  <c r="E316" i="13"/>
  <c r="E23" i="3"/>
  <c r="E141" i="13"/>
  <c r="E33" i="3"/>
  <c r="E233" i="13"/>
  <c r="F310" i="13"/>
  <c r="H134" i="1"/>
  <c r="E46" i="3"/>
  <c r="H49" i="1"/>
  <c r="E18" i="3"/>
  <c r="H220" i="1"/>
  <c r="E32" i="3"/>
  <c r="E37" i="3"/>
  <c r="E7" i="3"/>
  <c r="H350" i="1"/>
  <c r="E52" i="3"/>
  <c r="E49" i="3"/>
  <c r="E39" i="3"/>
  <c r="H379" i="1"/>
  <c r="E28" i="3"/>
  <c r="H310" i="1"/>
  <c r="E310" i="13" s="1"/>
  <c r="H324" i="1"/>
  <c r="H144" i="1"/>
  <c r="H188" i="1"/>
  <c r="E188" i="13" s="1"/>
  <c r="H274" i="1"/>
  <c r="E274" i="13" s="1"/>
  <c r="H6" i="1"/>
  <c r="E55" i="3" l="1"/>
  <c r="E379" i="13"/>
  <c r="E20" i="3"/>
  <c r="E134" i="13"/>
  <c r="E11" i="3"/>
  <c r="E49" i="13"/>
  <c r="E24" i="3"/>
  <c r="E144" i="13"/>
  <c r="E51" i="3"/>
  <c r="E350" i="13"/>
  <c r="G7" i="13" s="1"/>
  <c r="E6" i="3"/>
  <c r="E6" i="13"/>
  <c r="E30" i="3"/>
  <c r="E220" i="13"/>
  <c r="E47" i="3"/>
  <c r="E324" i="13"/>
  <c r="E27" i="3"/>
  <c r="E43" i="3"/>
  <c r="E38" i="3"/>
  <c r="H5" i="1"/>
  <c r="E5" i="13" s="1"/>
  <c r="F7" i="13" l="1"/>
  <c r="F6" i="13" s="1"/>
  <c r="F5" i="13" s="1"/>
  <c r="F426" i="13" s="1"/>
  <c r="K9" i="13"/>
  <c r="J10" i="13"/>
  <c r="F9" i="13"/>
  <c r="H9" i="13"/>
  <c r="I10" i="13"/>
  <c r="H7" i="13"/>
  <c r="G9" i="13"/>
  <c r="G6" i="13" s="1"/>
  <c r="G5" i="13" s="1"/>
  <c r="G426" i="13" s="1"/>
  <c r="H10" i="13"/>
  <c r="H6" i="13" s="1"/>
  <c r="H5" i="13" s="1"/>
  <c r="H426" i="13" s="1"/>
  <c r="F10" i="13"/>
  <c r="K10" i="13"/>
  <c r="J7" i="13"/>
  <c r="K7" i="13"/>
  <c r="K6" i="13" s="1"/>
  <c r="K5" i="13" s="1"/>
  <c r="I9" i="13"/>
  <c r="I7" i="13"/>
  <c r="I6" i="13" s="1"/>
  <c r="I5" i="13" s="1"/>
  <c r="I426" i="13" s="1"/>
  <c r="I3" i="13" s="1"/>
  <c r="J9" i="13"/>
  <c r="G10" i="13"/>
  <c r="H426" i="1"/>
  <c r="A428" i="13" s="1"/>
  <c r="E5" i="3"/>
  <c r="E62" i="3" s="1"/>
  <c r="J74" i="3" s="1"/>
  <c r="H3" i="13" l="1"/>
  <c r="H428" i="13"/>
  <c r="H70" i="3"/>
  <c r="G3" i="13"/>
  <c r="G428" i="13"/>
  <c r="H69" i="3"/>
  <c r="J6" i="13"/>
  <c r="J5" i="13" s="1"/>
  <c r="J426" i="13" s="1"/>
  <c r="I428" i="13"/>
  <c r="H71" i="3"/>
  <c r="H68" i="3"/>
  <c r="I68" i="3" s="1"/>
  <c r="F3" i="13"/>
  <c r="K426" i="13"/>
  <c r="F428" i="13"/>
  <c r="F429" i="13" s="1"/>
  <c r="F430" i="13"/>
  <c r="J68" i="3" s="1"/>
  <c r="K68" i="3" s="1"/>
  <c r="F427" i="13"/>
  <c r="G427" i="13" s="1"/>
  <c r="I69" i="3" l="1"/>
  <c r="I70" i="3" s="1"/>
  <c r="I71" i="3" s="1"/>
  <c r="J3" i="13"/>
  <c r="H72" i="3"/>
  <c r="J428" i="13"/>
  <c r="G429" i="13"/>
  <c r="H429" i="13" s="1"/>
  <c r="I429" i="13" s="1"/>
  <c r="K3" i="13"/>
  <c r="K428" i="13"/>
  <c r="H73" i="3"/>
  <c r="H427" i="13"/>
  <c r="G430" i="13"/>
  <c r="J69" i="3" s="1"/>
  <c r="K69" i="3" s="1"/>
  <c r="I72" i="3" l="1"/>
  <c r="J429" i="13"/>
  <c r="K429" i="13" s="1"/>
  <c r="I73" i="3"/>
  <c r="I427" i="13"/>
  <c r="H430" i="13"/>
  <c r="J70" i="3" s="1"/>
  <c r="K70" i="3" s="1"/>
  <c r="J427" i="13" l="1"/>
  <c r="I430" i="13"/>
  <c r="J71" i="3" s="1"/>
  <c r="K71" i="3" s="1"/>
  <c r="K427" i="13" l="1"/>
  <c r="J430" i="13"/>
  <c r="J72" i="3" s="1"/>
  <c r="K72" i="3" s="1"/>
  <c r="K430" i="13" l="1"/>
  <c r="J73" i="3" l="1"/>
  <c r="K73" i="3" s="1"/>
  <c r="K74" i="3" s="1"/>
</calcChain>
</file>

<file path=xl/sharedStrings.xml><?xml version="1.0" encoding="utf-8"?>
<sst xmlns="http://schemas.openxmlformats.org/spreadsheetml/2006/main" count="2597" uniqueCount="869">
  <si>
    <t>DESCRIÇÃO DO ORÇAMENTO</t>
  </si>
  <si>
    <t>B.D.I.</t>
  </si>
  <si>
    <t>PLANILHA ORÇAMENTÁRIA SINTÉTICA</t>
  </si>
  <si>
    <t>ITEM</t>
  </si>
  <si>
    <t>DESCRIÇÃO</t>
  </si>
  <si>
    <t>UNID.</t>
  </si>
  <si>
    <t>QUANT.</t>
  </si>
  <si>
    <t>M. OBRA</t>
  </si>
  <si>
    <t>MAT./SERV.</t>
  </si>
  <si>
    <t>UNIT. C/ BDI</t>
  </si>
  <si>
    <t>TOTAL C/ BDI</t>
  </si>
  <si>
    <t>DETALHAMENTO DO BDI</t>
  </si>
  <si>
    <t>AC (%):</t>
  </si>
  <si>
    <t>Taxa de rateio da administração central</t>
  </si>
  <si>
    <t>S+G (%):</t>
  </si>
  <si>
    <t>Taxa representativa de seguros + garantia exigidas em Edital</t>
  </si>
  <si>
    <t>R (%):</t>
  </si>
  <si>
    <t>Taxa representativa  dos riscos e imprevistos</t>
  </si>
  <si>
    <t>DF (%):</t>
  </si>
  <si>
    <t>Taxa representativa de despesas financeiras</t>
  </si>
  <si>
    <t>L (%):</t>
  </si>
  <si>
    <t>Taxa correspondente ao lucro bruto</t>
  </si>
  <si>
    <t>I (%):</t>
  </si>
  <si>
    <t>Taxa representativa dos impostos (PIS, Cofins, ISS e CPRB)</t>
  </si>
  <si>
    <t>ISS:</t>
  </si>
  <si>
    <t>PIS:</t>
  </si>
  <si>
    <t>COFINS:</t>
  </si>
  <si>
    <t>CPRB*:</t>
  </si>
  <si>
    <t>Contribuição previdenciária sobre a receita bruta</t>
  </si>
  <si>
    <t>BDI (%):</t>
  </si>
  <si>
    <t>Acórdão 2622/2013-TCU-Plenário</t>
  </si>
  <si>
    <t>SGR - SERVIÇOS GERAIS</t>
  </si>
  <si>
    <t>ADM-ADMINISTRAÇÃO DE OBRA</t>
  </si>
  <si>
    <t>ENGENHEIRO CIVIL DE OBRA PLENO COM ENCARGOS COMPLEMENTARES</t>
  </si>
  <si>
    <t>H</t>
  </si>
  <si>
    <t>ENCARREGADO GERAL DE OBRAS COM ENCARGOS COMPLEMENTARES</t>
  </si>
  <si>
    <t>TÉCNICO EM SEGURANÇA DO TRABALHO COM ENCARGOS COMPLEMENTARES</t>
  </si>
  <si>
    <t>APP/PLATAFORMA WEB PARA ELABORAÇÃO DE DIÁRIO DE OBRAS (DISPONÍVEL PARA COMPUTADOR, NOTEBOOK, TABLET E CELULAR)</t>
  </si>
  <si>
    <t>MÊS</t>
  </si>
  <si>
    <t/>
  </si>
  <si>
    <t>UN</t>
  </si>
  <si>
    <t>SPR-SERVIÇOS PRELIMINARES</t>
  </si>
  <si>
    <t>PLACA DE OBRA EM CHAPA DE ACO GALVANIZADO</t>
  </si>
  <si>
    <t>M</t>
  </si>
  <si>
    <t>MONTAGEM E DESMONTAGEM DE ANDAIME TUBULAR TIPO TORRE (EXCLUSIVE ANDAIME E LIMPEZA). AF_11/2017</t>
  </si>
  <si>
    <t>M²</t>
  </si>
  <si>
    <t>DER-DEMOLIÇÃO E REMOÇÃO</t>
  </si>
  <si>
    <t>M2</t>
  </si>
  <si>
    <t>REMOÇÃO DE LUMINÁRIAS, DE FORMA MANUAL, SEM REAPROVEITAMENTO. AF_12/2017</t>
  </si>
  <si>
    <t>REMOÇÃO DE INTERRUPTORES/TOMADAS ELÉTRICAS, DE FORMA MANUAL, SEM REAPROVEITAMENTO. AF_12/2017</t>
  </si>
  <si>
    <t>REMOÇÃO DE CABOS ELÉTRICOS, DE FORMA MANUAL, SEM REAPROVEITAMENTO. AF_12/2017</t>
  </si>
  <si>
    <t>LIM-LIMPEZA</t>
  </si>
  <si>
    <t>POLIMENTO EM PISO DE ALTA RESISTENCIA, GRANITO, MARMORE OU SIMILAR</t>
  </si>
  <si>
    <t>FURO EM CONCRETO PARA DIÂMETROS MAIORES QUE 75 MM. AF_05/2015</t>
  </si>
  <si>
    <t>ARQ-ARQUITETURA</t>
  </si>
  <si>
    <t>ELV-ELEMENTOS DE VEDAÇÃO</t>
  </si>
  <si>
    <t>FIXAÇÃO (ENCUNHAMENTO) DE ALVENARIA DE VEDAÇÃO COM TIJOLO MACIÇO. AF_03/2016</t>
  </si>
  <si>
    <t>VERGA MOLDADA IN LOCO EM CONCRETO PARA PORTAS COM ATÉ 1,5 M DE VÃO. AF_03/2016</t>
  </si>
  <si>
    <t>PAR-REVESTIMENTOS DE PAREDES</t>
  </si>
  <si>
    <t>CHAPISCO APLICADO EM ALVENARIAS E ESTRUTURAS DE CONCRETO INTERNAS, COM COLHER DE PEDREIRO.  ARGAMASSA TRAÇO 1:3 COM PREPARO MANUAL. AF_06/2014</t>
  </si>
  <si>
    <t>APLICAÇÃO E LIXAMENTO DE MASSA LÁTEX EM PAREDES, DUAS DEMÃOS. AF_06/2014</t>
  </si>
  <si>
    <t>APLICAÇÃO DE FUNDO SELADOR ACRÍLICO EM PAREDES, UMA DEMÃO. AF_06/2014</t>
  </si>
  <si>
    <t>APLICAÇÃO MANUAL DE PINTURA COM TINTA LÁTEX ACRÍLICA EM PAREDES, DUAS DEMÃOS. AF_06/2014</t>
  </si>
  <si>
    <t>ESQ-ESQUADRIAS E FERRAGENS</t>
  </si>
  <si>
    <t>PAV-PISOS E PAVIMENTAÇÕES</t>
  </si>
  <si>
    <t>M³</t>
  </si>
  <si>
    <t>SPR-SOLEIRAS, PEITORIS E RODAPÉS</t>
  </si>
  <si>
    <t>TFO-TETOS E FORROS</t>
  </si>
  <si>
    <t>APLICAÇÃO DE FUNDO SELADOR ACRÍLICO EM TETO, UMA DEMÃO. AF_06/2014</t>
  </si>
  <si>
    <t>APLICAÇÃO E LIXAMENTO DE MASSA LÁTEX EM TETO, DUAS DEMÃOS. AF_06/2014</t>
  </si>
  <si>
    <t>IMP-IMPERMEABILIZAÇÃO</t>
  </si>
  <si>
    <t>PME-PROTEÇÃO MECÂNICA</t>
  </si>
  <si>
    <t>IHE-ESGOTO</t>
  </si>
  <si>
    <t>FIXAÇÃO DE TUBOS HORIZONTAIS DE PVC, CPVC OU COBRE DIÂMETROS MAIORES QUE 40 MM E MENORES OU IGUAIS A 75 MM COM ABRAÇADEIRA METÁLICA RÍGIDA TIPO D 1 1/2, FIXADA DIRETAMENTE NA LAJE. AF_05/2015</t>
  </si>
  <si>
    <t>FIXAÇÃO DE TUBOS HORIZONTAIS DE PVC, CPVC OU COBRE DIÂMETROS MAIORES QUE 75 MM COM ABRAÇADEIRA METÁLICA RÍGIDA TIPO  D  3" , FIXADA DIRETAMENTE NA LAJE. AF_05/2015</t>
  </si>
  <si>
    <t>PCI-INSTALAÇÕES DE PROTEÇÃO E COMBATE A INCÊNDIO</t>
  </si>
  <si>
    <t>SPK-SPRINKLERS</t>
  </si>
  <si>
    <t>IEL-INSTALAÇÕES ELÉTRICAS</t>
  </si>
  <si>
    <t>QUA-QUADROS</t>
  </si>
  <si>
    <t>LUM-LUMINÁRIAS</t>
  </si>
  <si>
    <t>INT-INTERRUPTORES</t>
  </si>
  <si>
    <t>TOM-TOMADAS</t>
  </si>
  <si>
    <t>TOMADA BAIXA DE EMBUTIR (1 MÓDULO), 2P+T 10 A, INCLUINDO SUPORTE E PLACA - FORNECIMENTO E INSTALAÇÃO. AF_12/2015</t>
  </si>
  <si>
    <t>ELETRODUTO RÍGIDO ROSCÁVEL, PVC, DN 25 MM (3/4"), PARA CIRCUITOS TERMINAIS, INSTALADO EM PAREDE - FORNECIMENTO E INSTALAÇÃO. AF_12/2015</t>
  </si>
  <si>
    <t>QUEBRA EM ALVENARIA PARA INSTALAÇÃO DE CAIXA DE TOMADA (4X4 OU 4X2). AF_05/2015</t>
  </si>
  <si>
    <t>CABEAMENTO</t>
  </si>
  <si>
    <t>CABO DE COBRE FLEXÍVEL ISOLADO, 2,5 MM², ANTI-CHAMA 450/750 V, PARA CIRCUITOS TERMINAIS - FORNECIMENTO E INSTALAÇÃO. AF_12/2015</t>
  </si>
  <si>
    <t>INFRAESTRUTURA</t>
  </si>
  <si>
    <t>PCA-INSTALAÇÕES PARA CONTROLE DE ACESSO</t>
  </si>
  <si>
    <t>CONDULETE DE ALUMÍNIO, TIPO C, PARA ELETRODUTO DE AÇO GALVANIZADO DN 25 MM (1''), APARENTE - FORNECIMENTO E INSTALAÇÃO. AF_11/2016_P</t>
  </si>
  <si>
    <t>CONDULETE DE ALUMÍNIO, TIPO LR, PARA ELETRODUTO DE AÇO GALVANIZADO DN 25 MM (1''), APARENTE - FORNECIMENTO E INSTALAÇÃO. AF_11/2016_P</t>
  </si>
  <si>
    <t>CONDULETE DE ALUMÍNIO, TIPO T, PARA ELETRODUTO DE AÇO GALVANIZADO DN 25 MM (1''), APARENTE - FORNECIMENTO E INSTALAÇÃO. AF_11/2016_P</t>
  </si>
  <si>
    <t>CONDULETE DE ALUMÍNIO, TIPO LR, PARA ELETRODUTO DE AÇO GALVANIZADO DN 32 MM (1 1/4''), APARENTE - FORNECIMENTO E INSTALAÇÃO. AF_11/2016_P</t>
  </si>
  <si>
    <t>DAI-INSTALAÇÕES DE DETECÇÃO E ALARME DE INCÊNDIO</t>
  </si>
  <si>
    <t>IAC-INSTALAÇÕES DE AR CONDICIONADO, VENTILAÇÃO MECÂNICA E PRESSURIZAÇÃO</t>
  </si>
  <si>
    <t>VEX-VENTILADORES E EXAUSTORES</t>
  </si>
  <si>
    <t>DAR-DIFUSÃO DE AR</t>
  </si>
  <si>
    <t>RHI-REDE HIDRÁULICA</t>
  </si>
  <si>
    <t>ELETRODUTO DE AÇO GALVANIZADO, CLASSE SEMIPESADO, DN 1", APARENTE, INSTALADO EM TETO, COM SUPORTE E FIXAÇÃO EM TIRANTE - FORNECIMENTO E INSTALAÇÃO</t>
  </si>
  <si>
    <t>MXMÊS</t>
  </si>
  <si>
    <t>RETIRADA DE REVESTIMENTO EM PEDRA, GRANITO OU MÁRMORE, EM PISO</t>
  </si>
  <si>
    <t>EMENDA INTERNA PARA ELETROCALHA TIPO U 200X100</t>
  </si>
  <si>
    <t>UND</t>
  </si>
  <si>
    <t>FIO BICOLOR POLARIZADO P/ SOM 2X#1,50MM². FORNECIMENTO E INSTALAÇÃO.</t>
  </si>
  <si>
    <t>TOTAL</t>
  </si>
  <si>
    <t>ENC. SOC. NÃO DES.*</t>
  </si>
  <si>
    <t>PINTURA ESMALTE EM TUBO GALVANIZADO, DUAS (2) DEMÃOS, INCLUSIVE UMA (1) DEMÃO DE FUNDO ANTICORROSIVO</t>
  </si>
  <si>
    <t>DUTO CHAPA GALVANIZADA NUM 24 P/ AR CONDICIONADO, CONFORME ESPECIFICAÇÃO TÉCNICA – FORNECIMENTO E MONTAGEM</t>
  </si>
  <si>
    <t>BASE EM ALVENARIA PARA APOIO DE ARMÁRIOS COM REGULARIZAÇÃO SUPERFICIAL E EMBOÇO LATERAL - SÓCULO</t>
  </si>
  <si>
    <t>ELETRODUTO AÇO GALVANIZADO SEMI PESADO, DN 2", COM SUPORTE E FIXAÇÃO EM TIRANTE – FORNECIMENTO E INSTALAÇÃO</t>
  </si>
  <si>
    <t>CABO MANGA SEM BLINDAGEM 8 X 24 AWG. FORNECIMENTO E INSTALAÇÃO.</t>
  </si>
  <si>
    <t>MÊS 01</t>
  </si>
  <si>
    <t>MÊS 02</t>
  </si>
  <si>
    <t>MÊS 03</t>
  </si>
  <si>
    <t>MÊS 04</t>
  </si>
  <si>
    <t>MÊS 05</t>
  </si>
  <si>
    <t>MÊS 06</t>
  </si>
  <si>
    <t>Mês 01</t>
  </si>
  <si>
    <t>Mês 02</t>
  </si>
  <si>
    <t>Mês 03</t>
  </si>
  <si>
    <t>Mês 04</t>
  </si>
  <si>
    <t>Mês 05</t>
  </si>
  <si>
    <t>Mês 06</t>
  </si>
  <si>
    <t>Rec. Def.</t>
  </si>
  <si>
    <t>med. acum.</t>
  </si>
  <si>
    <t>pag. acum</t>
  </si>
  <si>
    <t>pag.</t>
  </si>
  <si>
    <t>med.</t>
  </si>
  <si>
    <t xml:space="preserve"> 1 </t>
  </si>
  <si>
    <t xml:space="preserve"> 1.1 </t>
  </si>
  <si>
    <t xml:space="preserve"> 1.1.1 </t>
  </si>
  <si>
    <t xml:space="preserve"> 1.1.2 </t>
  </si>
  <si>
    <t xml:space="preserve"> 1.1.3 </t>
  </si>
  <si>
    <t xml:space="preserve"> 1.1.4 </t>
  </si>
  <si>
    <t xml:space="preserve"> 1.1.5 </t>
  </si>
  <si>
    <t xml:space="preserve"> 1.2 </t>
  </si>
  <si>
    <t xml:space="preserve"> 1.2.1 </t>
  </si>
  <si>
    <t xml:space="preserve"> 1.2.2 </t>
  </si>
  <si>
    <t xml:space="preserve"> 1.2.3 </t>
  </si>
  <si>
    <t xml:space="preserve"> 1.3 </t>
  </si>
  <si>
    <t xml:space="preserve"> 1.3.1 </t>
  </si>
  <si>
    <t xml:space="preserve"> 1.3.2 </t>
  </si>
  <si>
    <t xml:space="preserve"> 1.4 </t>
  </si>
  <si>
    <t xml:space="preserve"> 1.4.1 </t>
  </si>
  <si>
    <t xml:space="preserve"> 1.5 </t>
  </si>
  <si>
    <t xml:space="preserve"> 1.5.1 </t>
  </si>
  <si>
    <t xml:space="preserve"> 1.5.2 </t>
  </si>
  <si>
    <t xml:space="preserve"> 2 </t>
  </si>
  <si>
    <t xml:space="preserve"> 2.1 </t>
  </si>
  <si>
    <t xml:space="preserve"> 2.1.1 </t>
  </si>
  <si>
    <t xml:space="preserve"> 2.1.2 </t>
  </si>
  <si>
    <t xml:space="preserve"> 2.1.3 </t>
  </si>
  <si>
    <t xml:space="preserve"> 2.2 </t>
  </si>
  <si>
    <t xml:space="preserve"> 2.2.1 </t>
  </si>
  <si>
    <t xml:space="preserve"> 2.2.2 </t>
  </si>
  <si>
    <t xml:space="preserve"> 2.2.3 </t>
  </si>
  <si>
    <t xml:space="preserve"> 2.2.4 </t>
  </si>
  <si>
    <t xml:space="preserve"> 2.2.5 </t>
  </si>
  <si>
    <t xml:space="preserve"> 2.2.6 </t>
  </si>
  <si>
    <t xml:space="preserve"> 2.2.7 </t>
  </si>
  <si>
    <t xml:space="preserve"> 3 </t>
  </si>
  <si>
    <t xml:space="preserve"> 3.1 </t>
  </si>
  <si>
    <t xml:space="preserve"> 3.1.1 </t>
  </si>
  <si>
    <t xml:space="preserve"> 3.1.2 </t>
  </si>
  <si>
    <t xml:space="preserve"> 3.2 </t>
  </si>
  <si>
    <t xml:space="preserve"> 3.2.1 </t>
  </si>
  <si>
    <t xml:space="preserve"> 3.2.2 </t>
  </si>
  <si>
    <t xml:space="preserve"> 3.3 </t>
  </si>
  <si>
    <t xml:space="preserve"> 3.3.1 </t>
  </si>
  <si>
    <t xml:space="preserve"> 3.3.2 </t>
  </si>
  <si>
    <t xml:space="preserve"> 4 </t>
  </si>
  <si>
    <t xml:space="preserve"> 4.1 </t>
  </si>
  <si>
    <t xml:space="preserve"> 4.1.1 </t>
  </si>
  <si>
    <t xml:space="preserve"> 4.2 </t>
  </si>
  <si>
    <t xml:space="preserve"> 4.2.1 </t>
  </si>
  <si>
    <t xml:space="preserve"> 5 </t>
  </si>
  <si>
    <t xml:space="preserve"> 5.1 </t>
  </si>
  <si>
    <t xml:space="preserve"> 5.1.1 </t>
  </si>
  <si>
    <t xml:space="preserve"> 5.1.2 </t>
  </si>
  <si>
    <t xml:space="preserve"> 5.1.3 </t>
  </si>
  <si>
    <t xml:space="preserve"> 5.1.4 </t>
  </si>
  <si>
    <t xml:space="preserve"> 5.1.5 </t>
  </si>
  <si>
    <t>JOELHO 90° COM INSERTO METÁLICO EM POLIPROPILENO PPR, DN=25MM X 1/2´</t>
  </si>
  <si>
    <t xml:space="preserve"> 5.1.6 </t>
  </si>
  <si>
    <t xml:space="preserve"> 5.1.7 </t>
  </si>
  <si>
    <t xml:space="preserve"> 5.1.8 </t>
  </si>
  <si>
    <t xml:space="preserve"> 5.1.9 </t>
  </si>
  <si>
    <t xml:space="preserve"> 5.1.10 </t>
  </si>
  <si>
    <t xml:space="preserve"> 5.1.11 </t>
  </si>
  <si>
    <t xml:space="preserve"> 5.1.12 </t>
  </si>
  <si>
    <t xml:space="preserve"> 5.1.13 </t>
  </si>
  <si>
    <t xml:space="preserve"> 5.1.14 </t>
  </si>
  <si>
    <t xml:space="preserve"> 5.2 </t>
  </si>
  <si>
    <t xml:space="preserve"> 5.2.1 </t>
  </si>
  <si>
    <t xml:space="preserve"> 5.2.2 </t>
  </si>
  <si>
    <t xml:space="preserve"> 6 </t>
  </si>
  <si>
    <t xml:space="preserve"> 6.1 </t>
  </si>
  <si>
    <t xml:space="preserve"> 6.1.1 </t>
  </si>
  <si>
    <t xml:space="preserve"> 6.1.2 </t>
  </si>
  <si>
    <t xml:space="preserve"> 6.1.3 </t>
  </si>
  <si>
    <t xml:space="preserve"> 6.1.4 </t>
  </si>
  <si>
    <t xml:space="preserve"> 6.1.5 </t>
  </si>
  <si>
    <t xml:space="preserve"> 6.1.6 </t>
  </si>
  <si>
    <t xml:space="preserve"> 6.2 </t>
  </si>
  <si>
    <t xml:space="preserve"> 6.2.1 </t>
  </si>
  <si>
    <t xml:space="preserve"> 6.2.2 </t>
  </si>
  <si>
    <t xml:space="preserve"> 6.2.3 </t>
  </si>
  <si>
    <t xml:space="preserve"> 6.2.4 </t>
  </si>
  <si>
    <t xml:space="preserve"> 6.3 </t>
  </si>
  <si>
    <t xml:space="preserve"> 6.3.1 </t>
  </si>
  <si>
    <t xml:space="preserve"> 7 </t>
  </si>
  <si>
    <t xml:space="preserve"> 7.1 </t>
  </si>
  <si>
    <t xml:space="preserve"> 7.1.1 </t>
  </si>
  <si>
    <t xml:space="preserve"> 7.1.2 </t>
  </si>
  <si>
    <t xml:space="preserve"> 7.1.3 </t>
  </si>
  <si>
    <t xml:space="preserve"> 7.1.4 </t>
  </si>
  <si>
    <t xml:space="preserve"> 7.1.5 </t>
  </si>
  <si>
    <t xml:space="preserve"> 7.1.6 </t>
  </si>
  <si>
    <t xml:space="preserve"> 7.1.7 </t>
  </si>
  <si>
    <t xml:space="preserve"> 7.1.8 </t>
  </si>
  <si>
    <t xml:space="preserve"> 7.1.9 </t>
  </si>
  <si>
    <t xml:space="preserve"> 7.1.10 </t>
  </si>
  <si>
    <t xml:space="preserve"> 7.2 </t>
  </si>
  <si>
    <t xml:space="preserve"> 7.2.1 </t>
  </si>
  <si>
    <t xml:space="preserve"> 7.2.2 </t>
  </si>
  <si>
    <t xml:space="preserve"> 7.3 </t>
  </si>
  <si>
    <t xml:space="preserve"> 7.3.1 </t>
  </si>
  <si>
    <t xml:space="preserve"> 7.3.2 </t>
  </si>
  <si>
    <t xml:space="preserve"> 7.4 </t>
  </si>
  <si>
    <t xml:space="preserve"> 7.4.1 </t>
  </si>
  <si>
    <t xml:space="preserve"> 7.4.2 </t>
  </si>
  <si>
    <t xml:space="preserve"> 7.4.3 </t>
  </si>
  <si>
    <t xml:space="preserve"> 7.4.4 </t>
  </si>
  <si>
    <t xml:space="preserve"> 7.4.5 </t>
  </si>
  <si>
    <t xml:space="preserve"> 7.4.6 </t>
  </si>
  <si>
    <t xml:space="preserve"> 7.4.7 </t>
  </si>
  <si>
    <t xml:space="preserve"> 8 </t>
  </si>
  <si>
    <t xml:space="preserve"> 8.1 </t>
  </si>
  <si>
    <t xml:space="preserve"> 8.1.1 </t>
  </si>
  <si>
    <t xml:space="preserve"> 8.1.2 </t>
  </si>
  <si>
    <t xml:space="preserve"> 8.1.3 </t>
  </si>
  <si>
    <t xml:space="preserve"> 8.2 </t>
  </si>
  <si>
    <t xml:space="preserve"> 8.2.1 </t>
  </si>
  <si>
    <t xml:space="preserve"> 8.2.2 </t>
  </si>
  <si>
    <t xml:space="preserve"> 8.2.3 </t>
  </si>
  <si>
    <t xml:space="preserve"> 8.2.4 </t>
  </si>
  <si>
    <t xml:space="preserve"> 8.3 </t>
  </si>
  <si>
    <t xml:space="preserve"> 8.3.1 </t>
  </si>
  <si>
    <t xml:space="preserve"> 8.3.2 </t>
  </si>
  <si>
    <t xml:space="preserve"> 9 </t>
  </si>
  <si>
    <t xml:space="preserve"> 9.1 </t>
  </si>
  <si>
    <t xml:space="preserve"> 9.1.1 </t>
  </si>
  <si>
    <t xml:space="preserve"> 9.1.2 </t>
  </si>
  <si>
    <t xml:space="preserve"> 9.1.3 </t>
  </si>
  <si>
    <t xml:space="preserve"> 9.1.4 </t>
  </si>
  <si>
    <t xml:space="preserve"> 9.2 </t>
  </si>
  <si>
    <t xml:space="preserve"> 9.2.1 </t>
  </si>
  <si>
    <t xml:space="preserve"> 9.2.2 </t>
  </si>
  <si>
    <t xml:space="preserve"> 9.2.3 </t>
  </si>
  <si>
    <t xml:space="preserve"> 9.2.4 </t>
  </si>
  <si>
    <t xml:space="preserve"> 10 </t>
  </si>
  <si>
    <t xml:space="preserve"> 10.1 </t>
  </si>
  <si>
    <t xml:space="preserve"> 10.1.1 </t>
  </si>
  <si>
    <t xml:space="preserve"> 10.1.2 </t>
  </si>
  <si>
    <t xml:space="preserve"> 10.1.3 </t>
  </si>
  <si>
    <t xml:space="preserve"> 10.1.4 </t>
  </si>
  <si>
    <t xml:space="preserve"> 10.1.5 </t>
  </si>
  <si>
    <t xml:space="preserve"> 11 </t>
  </si>
  <si>
    <t xml:space="preserve"> 11.1 </t>
  </si>
  <si>
    <t xml:space="preserve"> 11.1.1 </t>
  </si>
  <si>
    <t xml:space="preserve"> 11.2 </t>
  </si>
  <si>
    <t xml:space="preserve"> 11.2.1 </t>
  </si>
  <si>
    <t xml:space="preserve"> 11.2.2 </t>
  </si>
  <si>
    <t xml:space="preserve"> 11.2.3 </t>
  </si>
  <si>
    <t>CJ</t>
  </si>
  <si>
    <t>ENC. SOC. NÃO DES.</t>
  </si>
  <si>
    <t>SERVIÇOS</t>
  </si>
  <si>
    <t>TABICA METÁLICA 3X3CM PARA FORRO DE GESSO (FORNECIMENTO E MONTAGEM)</t>
  </si>
  <si>
    <t>[Lei nº 8725 de 30 de dezembro de 2003]</t>
  </si>
  <si>
    <t>ENGENHEIRO DE SEGURANÇA DO TRABALHO COM ENCARGOS COMPLEMENTARES</t>
  </si>
  <si>
    <t>EMISSÃO DE ANOTAÇÃO DE RESPONSABILIDADE TÉCNICA (ART) PARA OBRA</t>
  </si>
  <si>
    <t>PLANO DE GERENCIAMENTO DE RESIDUOS DE CONSTRUÇÃO CIVIL (PGRCC)</t>
  </si>
  <si>
    <t>PGR/PCMSO/EXAMES/TREINAMENTOS/VISITAS - ÁREAS EDIFICADAS/COBERTAS/FECHADAS</t>
  </si>
  <si>
    <t xml:space="preserve"> 1.2.4 </t>
  </si>
  <si>
    <t xml:space="preserve"> 1.2.5 </t>
  </si>
  <si>
    <t xml:space="preserve"> 1.2.6 </t>
  </si>
  <si>
    <t>PLACA DE SINALIZACAO DE SEGURANCA</t>
  </si>
  <si>
    <t xml:space="preserve"> 1.2.7 </t>
  </si>
  <si>
    <t>SINALIZAÇÃO COM FITA FIXADA NA ESTRUTURA. AF_11/2017</t>
  </si>
  <si>
    <t xml:space="preserve"> 1.2.8 </t>
  </si>
  <si>
    <t>TAPUME COM COMPENSADO DE MADEIRA. AF_05/2018</t>
  </si>
  <si>
    <t xml:space="preserve"> 1.2.9 </t>
  </si>
  <si>
    <t>LOCACAO DE CONTAINER 2,30  X  6,00 M, ALT. 2,50 M, PARA ESCRITORIO, SEM DIVISORIAS INTERNAS E SEM SANITARIO</t>
  </si>
  <si>
    <t xml:space="preserve"> 1.2.10 </t>
  </si>
  <si>
    <t>LOCACAO DE CONTAINER 2,30 X 6,00 M, ALT. 2,50 M, PARA DEPÓSITO, SEM DIVISORIAS INTERNAS E SEM SANITARIO (NAO INCLUI MOBILIZACAO/DESMOBILIZACAO)</t>
  </si>
  <si>
    <t xml:space="preserve"> 1.2.11 </t>
  </si>
  <si>
    <t>LIGAÇÃO PROVISÓRIA DE ENERGIA ELÉTRICA PARA CONTAINER</t>
  </si>
  <si>
    <t xml:space="preserve"> 1.2.12 </t>
  </si>
  <si>
    <t>LOCACAO DE ANDAIME METALICO TUBULAR DE ENCAIXE, TIPO DE TORRE, COM LARGURA DE 1 ATE 1,5 M E ALTURA DE *1,00* M</t>
  </si>
  <si>
    <t xml:space="preserve"> 1.2.13 </t>
  </si>
  <si>
    <t xml:space="preserve"> 1.2.14 </t>
  </si>
  <si>
    <t>FORNECIMENTO E INSTALAÇÃO DE LONA PLÁSTICA PRETA</t>
  </si>
  <si>
    <t>REMOÇÃO DE PORTAS, DE FORMA MANUAL, SEM REAPROVEITAMENTO. AF_12/2017</t>
  </si>
  <si>
    <t>DEMOLIÇÃO DE ALVENARIA DE BLOCO FURADO, DE FORMA MANUAL, SEM REAPROVEITAMENTO. AF_12/2017</t>
  </si>
  <si>
    <t xml:space="preserve"> 1.3.3 </t>
  </si>
  <si>
    <t>DEMOLIÇÃO DE PISO CIMENTADO OU CONTRAPISO DE ARGAMASSA ESPESSURA MÁXIMA DE 10CM, INCLUSIVE AFASTAMENTO</t>
  </si>
  <si>
    <t xml:space="preserve"> 1.3.4 </t>
  </si>
  <si>
    <t>REMOÇÃO DE LOUÇAS</t>
  </si>
  <si>
    <t>U</t>
  </si>
  <si>
    <t xml:space="preserve"> 1.3.5 </t>
  </si>
  <si>
    <t xml:space="preserve"> 1.3.6 </t>
  </si>
  <si>
    <t>DEMOLIÇÃO DE REVESTIMENTO C/CERÂMICAS</t>
  </si>
  <si>
    <t xml:space="preserve"> 1.3.7 </t>
  </si>
  <si>
    <t xml:space="preserve"> 1.3.8 </t>
  </si>
  <si>
    <t>REMOCAO DE RODAPE</t>
  </si>
  <si>
    <t xml:space="preserve"> 1.3.9 </t>
  </si>
  <si>
    <t>REMOÇÃO DE JANELAS, DE FORMA MANUAL, SEM REAPROVEITAMENTO. AF_12/2017</t>
  </si>
  <si>
    <t xml:space="preserve"> 1.3.10 </t>
  </si>
  <si>
    <t xml:space="preserve"> 1.3.11 </t>
  </si>
  <si>
    <t>CORTE E ESCARIFICAÇÃO DO CONCRETO COM DISCO DE CORTE DIAMANTADO</t>
  </si>
  <si>
    <t xml:space="preserve"> 1.3.12 </t>
  </si>
  <si>
    <t>DEMOLIÇÃO MANUAL DE FORRO QUALQUER, INCLUSIVE SISTEMA DE FIXAÇÃO</t>
  </si>
  <si>
    <t xml:space="preserve"> 1.3.13 </t>
  </si>
  <si>
    <t xml:space="preserve"> 1.3.14 </t>
  </si>
  <si>
    <t xml:space="preserve"> 1.3.15 </t>
  </si>
  <si>
    <t>REMOCAO MANUAL DE ENTULHO</t>
  </si>
  <si>
    <t xml:space="preserve"> 1.3.16 </t>
  </si>
  <si>
    <t>LIMPEZA FINAL DA OBRA</t>
  </si>
  <si>
    <t>ATE-AS BUILT, TESTE E ENSAIOS</t>
  </si>
  <si>
    <t>ALVENARIA DE BLOCOS DE CONCRETO ESTRUTURAL 14X19X29 CM, (ESPESSURA 14 CM) FBK = 14,0 MPA, PARA PAREDES COM ÁREA LÍQUIDA MENOR QUE 6M²</t>
  </si>
  <si>
    <t>GRAUTEAMENTO VERTICAL EM ALVENARIA ESTRUTURAL. AF_01/2015</t>
  </si>
  <si>
    <t>ALVENARIA DE VEDAÇÃO DE BLOCOS CERÂMICOS FURADOS NA HORIZONTAL DE 9X19X19CM (ESPESSURA 9CM) DE PAREDES COM ÁREA LÍQUIDA MENOR QUE 6M² COM VÃOS E ARGAMASSA DE ASSENTAMENTO COM PREPARO MANUAL. AF_06/2014</t>
  </si>
  <si>
    <t xml:space="preserve"> 2.1.4 </t>
  </si>
  <si>
    <t xml:space="preserve"> 2.1.5 </t>
  </si>
  <si>
    <t xml:space="preserve"> 2.1.6 </t>
  </si>
  <si>
    <t>FORNECIMENTO E INSTALAÇÃO DE PAREDE TIPO DRYWALL DE FACE SIMPLES EM GESSO ACARTONADO RF - 1RF 12,5</t>
  </si>
  <si>
    <t>CONTRAPISO EM ARGAMASSA TRAÇO 1:4 (CIMENTO E AREIA), PREPARO MANUAL, APLICADO EM ÁREAS SECAS SOBRE LAJE. AF_06/2014</t>
  </si>
  <si>
    <t>PISO EM GRANITO APLICADO EM AMBIENTES INTERNOS. AF_06/2018</t>
  </si>
  <si>
    <t>REJUNTAMENTO EM PLACA CERÂMICA EXTRUDADA, ESPESSURA ENTRE 9 E 10 MM, COM ARGAMASSA INDUSTRIAL ANTICORROSIVA À BASE DE RESINA EPÓXI, JUNTAS DE 6 A 10 MM</t>
  </si>
  <si>
    <t>PLACA CERÂMICA EXTRUDADAD GAIL, 7039, 30X30X9,1000</t>
  </si>
  <si>
    <t>PISO VINÍLICO SEMI-FLEXÍVEL EM PLACAS, PADRÃO LISO, ESPESSURA 3,2 MM, FIXADO COM COLA. FORNECIMENTO E INSTALAÇÃO</t>
  </si>
  <si>
    <t xml:space="preserve"> 2.3 </t>
  </si>
  <si>
    <t xml:space="preserve"> 2.3.1 </t>
  </si>
  <si>
    <t xml:space="preserve"> 2.3.2 </t>
  </si>
  <si>
    <t>EMBOÇO, EM ARGAMASSA TRAÇO 1:2:8, PREPARO MANUAL, APLICADO MANUALMENTE EM FACES INTERNAS DE PAREDES, PARA AMBIENTE COM ÁREA MAIOR QUE 10M2, ESPESSURA DE 10MM, COM EXECUÇÃO DE TALISCAS. AF_06/2014</t>
  </si>
  <si>
    <t xml:space="preserve"> 2.3.3 </t>
  </si>
  <si>
    <t xml:space="preserve"> 2.3.4 </t>
  </si>
  <si>
    <t xml:space="preserve"> 2.3.5 </t>
  </si>
  <si>
    <t xml:space="preserve"> 2.3.6 </t>
  </si>
  <si>
    <t>REVESTIMENTO PARA PAREDE EM MÁRMORE BEGE BAHIA , E=2CM, APLICADO COM ARGAMASSA INDUSTRIALIZADA AC-II, REJUNTADO, EXCLUSIVE EMBOÇO</t>
  </si>
  <si>
    <t xml:space="preserve"> 2.3.7 </t>
  </si>
  <si>
    <t>CANTONEIRA DE ALUMINIO 1"X1", PARA PROTECAO DE QUINA DE PAREDE</t>
  </si>
  <si>
    <t xml:space="preserve"> 2.3.8 </t>
  </si>
  <si>
    <t>LAMINADO MELAMÍNICO COLADO, 1,3MM DE ESPESSURA, FOGO RETARDANTE, FÓRMICA OU SIMILAR - JUNTAS SECAS</t>
  </si>
  <si>
    <t xml:space="preserve"> 2.4 </t>
  </si>
  <si>
    <t xml:space="preserve"> 2.4.1 </t>
  </si>
  <si>
    <t>FORRO EM GESSO ACARTONADO ESTRUTURADO - CHAPA DE GESSO ACARTONADO, RF, COR BRANCA, E = 12,5 MM, 1200 X 1800 MM (L X C)</t>
  </si>
  <si>
    <t xml:space="preserve"> 2.4.2 </t>
  </si>
  <si>
    <t>FORRO EM GESSO ACARTONADO ESTRUTURADO - CHAPA DE GESSO ACARTONADO, RESISTENTE A UMIDADE (RU), COR VERDE, E = 12,5 MM, 1200 X 1800 MM (L X C)</t>
  </si>
  <si>
    <t xml:space="preserve"> 2.4.3 </t>
  </si>
  <si>
    <t xml:space="preserve"> 2.4.4 </t>
  </si>
  <si>
    <t xml:space="preserve"> 2.4.5 </t>
  </si>
  <si>
    <t xml:space="preserve"> 2.4.6 </t>
  </si>
  <si>
    <t>APLICAÇÃO MECÂNICA DE PINTURA COM TINTA LÁTEX PVA EM TETO, DUAS DEMÃOS. AF_06/2014</t>
  </si>
  <si>
    <t xml:space="preserve"> 2.4.7 </t>
  </si>
  <si>
    <t>FORRO DE LÃ DE VIDRO LAY IN ECOPHON GEDINA,  ESTRUTURA DE FIXAÇÃO. INCLUSOS FORNECIMENTO E INSTALAÇÃO</t>
  </si>
  <si>
    <t xml:space="preserve"> 2.5 </t>
  </si>
  <si>
    <t xml:space="preserve"> 2.5.1 </t>
  </si>
  <si>
    <t>SOLEIRA EM GRANITO ESPESSURA 2,0 CM. AF_06/2018</t>
  </si>
  <si>
    <t xml:space="preserve"> 2.5.2 </t>
  </si>
  <si>
    <t>FORNECIMENTO E INSTALAÇÃO DE RODAPÉ DE POLIESTIRENO, COM PVC, SANTA LUZIA, 15 CM</t>
  </si>
  <si>
    <t xml:space="preserve"> 2.5.3 </t>
  </si>
  <si>
    <t>RODAPÉ 300X100X9 MM - GAIL KERAFLOOR - FORNECIMENTO E INSTALAÇÃO</t>
  </si>
  <si>
    <t xml:space="preserve"> 2.5.4 </t>
  </si>
  <si>
    <t>CANTO DE RODAPÉ 100X30X30MM ÂNGULO INTERNO/EXTERNO - GAIL KERAFLOOR</t>
  </si>
  <si>
    <t xml:space="preserve"> 2.5.5 </t>
  </si>
  <si>
    <t>REJUNTAMENTO DE RODAPÉ EM PLACA CERÂMICA EXTRUDADA ANTIÁCIDA DE 9 MM, COM ARGAMASSA SINTÉTICA  INDUSTRIALIZADA TRICOMPONENTE À BASE DE RESINA EPÓXI, JUNTAS ACIMA DE 3 ATÉ 6 MM</t>
  </si>
  <si>
    <t xml:space="preserve"> 2.6 </t>
  </si>
  <si>
    <t xml:space="preserve"> 2.6.1 </t>
  </si>
  <si>
    <t>PORTA DE MADEIRA LISA COMUM/ ENCABEÇADA, REVESTIDA COM LAMINADO MELAMÍNICO - 2 FOLHAS 164X210CM</t>
  </si>
  <si>
    <t xml:space="preserve"> 2.6.2 </t>
  </si>
  <si>
    <t xml:space="preserve"> 2.6.3 </t>
  </si>
  <si>
    <t>FECH ZM CONTEMP ROS 500-80E CRA</t>
  </si>
  <si>
    <t xml:space="preserve"> 2.6.4 </t>
  </si>
  <si>
    <t>FORNECIMENTO E INSTALAÇÃO DE PORTA DE SEGURANÇA BLINDADA EM AÇO COM VISOR DE MEIO CORPO (550X340)MM - NÍVEL III DE BLIDAGEM</t>
  </si>
  <si>
    <t xml:space="preserve"> 2.6.5 </t>
  </si>
  <si>
    <t>FORNECIMENTO E INSTALAÇÃO DE PORTA DE SEGURANÇA BLINDADA EM AÇO + CORTA FOGO - NÍVEL III DE BLIDAGEM</t>
  </si>
  <si>
    <t xml:space="preserve"> 2.6.6 </t>
  </si>
  <si>
    <t>DIVISÓRIA PISO/TETO EM VIDRO TEMPERADO(5MM) ENCAIXILHADO EM MÓDULOS DE ALUMÍNIO - FORNECIMENTO E INSTALAÇÃO</t>
  </si>
  <si>
    <t xml:space="preserve"> 2.6.7 </t>
  </si>
  <si>
    <t>PORTA  PARA DIVISÓRIA 90 CM, BP MADEIRADO, ESPESSURA 30 MM. ACABAMENTO: FREIJÓ, BATENTE: ALUMÍNIO COM PINTURA ELETROESTÁTICA GRAFITE. FERRAGENS: FECHADURA PADRÃO, DOBRADIÇAS EM AÇO ESCOVADO 3 1⁄2 X 3</t>
  </si>
  <si>
    <t xml:space="preserve"> 2.6.8 </t>
  </si>
  <si>
    <t>MOLA AÉREA PARA PORTA, COM ESFORÇO ACIMA DE 60 KG ATÉ 80 KG</t>
  </si>
  <si>
    <t xml:space="preserve"> 2.7 </t>
  </si>
  <si>
    <t>LMA-LOUÇAS, METAIS E ACESSÓRIOS</t>
  </si>
  <si>
    <t xml:space="preserve"> 2.7.1 </t>
  </si>
  <si>
    <t>TORNEIRA P/LAVATORIO DE MESA 1166 LINK CONFORTO CROMADO DECA</t>
  </si>
  <si>
    <t xml:space="preserve"> 2.7.2 </t>
  </si>
  <si>
    <t>TORNEIRA CROMADA PARA TANQUE/JARDIM</t>
  </si>
  <si>
    <t xml:space="preserve"> 2.7.3 </t>
  </si>
  <si>
    <t>TORNEIRA CROMADA PARA LAVATORIO COM SENSOR DE PRESENCA</t>
  </si>
  <si>
    <t xml:space="preserve"> 2.7.4 </t>
  </si>
  <si>
    <t>ACABAMENTO PARA REGISTRO DE GAVETA DECA TARGA</t>
  </si>
  <si>
    <t xml:space="preserve"> 2.7.5 </t>
  </si>
  <si>
    <t xml:space="preserve"> 2.7.6 </t>
  </si>
  <si>
    <t>CUBA DE EMBUTIR TRAMONTINA LAVÍNIA 40 BL EM AÇO INOX ACETINADO 40X34X17 CM</t>
  </si>
  <si>
    <t xml:space="preserve"> 2.7.7 </t>
  </si>
  <si>
    <t xml:space="preserve"> 2.7.8 </t>
  </si>
  <si>
    <t xml:space="preserve"> 2.7.9 </t>
  </si>
  <si>
    <t>CUBA DE EMBUTIR OVAL EM LOUÇA BRANCA, 35 X 50CM OU EQUIVALENTE, INCLUSO VÁLVULA E SIFÃO TIPO GARRAFA EM METAL CROMADO - FORNECIMENTO E INSTALAÇÃO. AF_01/2020</t>
  </si>
  <si>
    <t xml:space="preserve"> 2.7.10 </t>
  </si>
  <si>
    <t>LAVATÓRIO COM COLUNA SUSPENSA VOGUE PLUS L51-CS117 DECA/EQUIVALENTE</t>
  </si>
  <si>
    <t xml:space="preserve"> 2.7.11 </t>
  </si>
  <si>
    <t xml:space="preserve"> 2.7.12 </t>
  </si>
  <si>
    <t>VALVULA PARA LAVATORIO</t>
  </si>
  <si>
    <t xml:space="preserve"> 2.7.13 </t>
  </si>
  <si>
    <t>PONTO PARA RALO SIFONADO, INCLUSIVE RALO SIFONADO  C/ GRELHA EM AÇÕ INOX</t>
  </si>
  <si>
    <t xml:space="preserve"> 2.7.14 </t>
  </si>
  <si>
    <t>RALO LINEAR COM GRELHA EM ALUMÍNIO (SEKAPISO SP 46)</t>
  </si>
  <si>
    <t xml:space="preserve"> 2.7.15 </t>
  </si>
  <si>
    <t xml:space="preserve"> 2.7.16 </t>
  </si>
  <si>
    <t>VÁLVULA EMBUTIDA COM SENSOR PARA MICTÓRIO DECALUX - CROMADO</t>
  </si>
  <si>
    <t xml:space="preserve"> 2.7.17 </t>
  </si>
  <si>
    <t>MICTÓRIO DE LOUÇA COM SIFÃO INTEGRADO</t>
  </si>
  <si>
    <t xml:space="preserve"> 2.7.18 </t>
  </si>
  <si>
    <t>VASO SANITARIO PARA CAIXA ACOPLADA MONTE CARLO - DECA</t>
  </si>
  <si>
    <t xml:space="preserve"> 2.7.19 </t>
  </si>
  <si>
    <t>ASSENTO EM POLIPROPILENO COM SISTEMA DE FECHAMENTO SUAVE PARA VASO SANITÁRIO</t>
  </si>
  <si>
    <t xml:space="preserve"> 2.7.20 </t>
  </si>
  <si>
    <t>SABONETEIRA DE PAREDE EM METAL CROMADO</t>
  </si>
  <si>
    <t xml:space="preserve"> 2.7.21 </t>
  </si>
  <si>
    <t>PAPELEIRA EM AÇO INOX, DECA</t>
  </si>
  <si>
    <t xml:space="preserve"> 2.7.22 </t>
  </si>
  <si>
    <t xml:space="preserve"> 2.7.23 </t>
  </si>
  <si>
    <t>SABONETEIRA MICRO SPRAY 400 KIMBERLY CLARK</t>
  </si>
  <si>
    <t xml:space="preserve"> 2.7.24 </t>
  </si>
  <si>
    <t>ESPELHO CRISTAL ESPESSURA 4MM, COM MOLDURA EM ALUMINIO E COMPENSADO 6MM PLASTIFICADO COLADO</t>
  </si>
  <si>
    <t xml:space="preserve"> 2.7.25 </t>
  </si>
  <si>
    <t>PURIFICADOR DE ÁGUA COM VÁLVULA REGULADORA DE PRESSÃO, REF. LINHA SOFT PLUS BRANCO FABRICAÇÃO EVEREST</t>
  </si>
  <si>
    <t xml:space="preserve"> 2.7.26 </t>
  </si>
  <si>
    <t>CHUVEIRO ELÉTRICO COM RESISTÊNCIA BLINDADA</t>
  </si>
  <si>
    <t xml:space="preserve"> 2.7.27 </t>
  </si>
  <si>
    <t>BOX PARA BANHEIRO EM VIDRO TEMPERADO 10 MM, LISO, INCOLOR, DE CORRER, EM ALUMINÍO BRANCO, INCLUSIVE FERRAGENS - FORNECIMENTO E INSTALAÇÃO</t>
  </si>
  <si>
    <t xml:space="preserve"> 2.7.28 </t>
  </si>
  <si>
    <t>DIVISÓRIAS, PRATELEIRAS E CABIDES SANITÁRIOS PADRÃO NEOCOM - FORNECIMENTO E INSTALAÇÃO</t>
  </si>
  <si>
    <t xml:space="preserve"> 2.8 </t>
  </si>
  <si>
    <t>BMO-BANCADAS E MOBILIÁRIOS</t>
  </si>
  <si>
    <t xml:space="preserve"> 2.8.1 </t>
  </si>
  <si>
    <t>SUPORTE PARA BANCADA EM FERRO "T" 1/8" X 1 1/4"</t>
  </si>
  <si>
    <t xml:space="preserve"> 2.8.2 </t>
  </si>
  <si>
    <t>TAMPO/BANCADA  - GRANITO BRANCO SIENA- ESPESSURA 2CM</t>
  </si>
  <si>
    <t xml:space="preserve"> 2.8.3 </t>
  </si>
  <si>
    <t>RODABANCA EM GRANITO BRANCO SIENA E=2CM H=10CM</t>
  </si>
  <si>
    <t xml:space="preserve"> 2.8.4 </t>
  </si>
  <si>
    <t>RODABANCA EM GRANITO BRANCO SIENA E=2CM H=15CM</t>
  </si>
  <si>
    <t xml:space="preserve"> 2.8.5 </t>
  </si>
  <si>
    <t>SAIA DE BANCADA/FECHAMENTO LATERAL  EM GRANITO BRANCO SIENA E=2CM H=4 CM</t>
  </si>
  <si>
    <t xml:space="preserve"> 2.8.6 </t>
  </si>
  <si>
    <t>SAIA DE BANCADA/FECHAMENTO LATERAL EM GRANITO BRANCO SIENA E=2CM H=17 CM</t>
  </si>
  <si>
    <t xml:space="preserve"> 2.8.7 </t>
  </si>
  <si>
    <t>CPO-CIMENTO POLIMÉRICO</t>
  </si>
  <si>
    <t>LIMPEZA DE SUPERFÍCIE COM JATO DE ALTA PRESSÃO. AF_04/2019</t>
  </si>
  <si>
    <t>IMPERMEABILIZAÇÃO DE SUPERFÍCIES COM ARGAMASSA POLIMÉRICA (VIAPLUS 1000 CONS. 3,0KG/M²) E TELA DE POLIÉSTER</t>
  </si>
  <si>
    <t>PROTEÇÃO MECÂNICA DE SUPERFÍCIES COM ARGAMASSA DE CIMENTO E AREIA, TRAÇO 1:3, E=3CM. AF_06/2018</t>
  </si>
  <si>
    <t>CHAPISCO COM ARGAMASSA DE CIMENTO E AREIA COM IMPERMEABILIZANTE TRAÇO 1:3</t>
  </si>
  <si>
    <t>HFG - HIDROFUGANTE</t>
  </si>
  <si>
    <t>PINTURA A BASE DE SILANO SILOXANO PARA PROTEÇÃO DE SUPERFÍCIES- 2 DEMÃOS</t>
  </si>
  <si>
    <t>HID-INSTALAÇÕES HIDRÁULICAS, SANITARIAS</t>
  </si>
  <si>
    <t>AFR-ÁGUA FRIA</t>
  </si>
  <si>
    <t xml:space="preserve"> 4.1.2 </t>
  </si>
  <si>
    <t xml:space="preserve"> 4.1.3 </t>
  </si>
  <si>
    <t>REGISTRO DE PRESSÃO 3/4" , DECA OU SIMILAR</t>
  </si>
  <si>
    <t xml:space="preserve"> 4.1.4 </t>
  </si>
  <si>
    <t>TUBO, PPR, DN 25, CLASSE PN 12 INSTALADO EM RAMAL OU SUB-RAMAL DE ÁGUA  FORNECIMENTO E INSTALAÇÃO.</t>
  </si>
  <si>
    <t xml:space="preserve"> 4.1.5 </t>
  </si>
  <si>
    <t>TUBO, PPR, DN 32, CLASSE PN 12,  INSTALADO EM RAMAL DE DISTRIBUIÇÃO DE ÁGUA  FORNECIMENTO E INSTALAÇÃO. AF_06/2015</t>
  </si>
  <si>
    <t xml:space="preserve"> 4.1.6 </t>
  </si>
  <si>
    <t xml:space="preserve"> 4.1.7 </t>
  </si>
  <si>
    <t>JOELHO 90 GRAUS, PPR, DN 25 MM, CLASSE PN 25, INSTALADO EM RAMAL DE DISTRIBUIÇÃO  FORNECIMENTO E INSTALAÇÃO . AF_06/2015</t>
  </si>
  <si>
    <t xml:space="preserve"> 4.1.8 </t>
  </si>
  <si>
    <t>TÊ NORMAL, PPR, DN 25 MM, CLASSE PN 25, INSTALADO EM PRUMADA DE ÁGUA  FORNECIMENTO E INSTALAÇÃO . AF_06/2015</t>
  </si>
  <si>
    <t xml:space="preserve"> 4.1.9 </t>
  </si>
  <si>
    <t>FIXAÇÃO DE TUBOS HORIZONTAIS DE PPR DIÂMETROS MENORES OU IGUAIS A 40 MM COM ABRAÇADEIRA METÁLICA RÍGIDA TIPO  D  1/2" , FIXADA DIRETAMENTE NA LAJE.</t>
  </si>
  <si>
    <t xml:space="preserve"> 4.1.10 </t>
  </si>
  <si>
    <t>VÁLVULA REDUTORA DE PRESSÃO DE 1.1/4" (FORNECIMENTO E INSTALAÇÃO)</t>
  </si>
  <si>
    <t xml:space="preserve"> 4.1.11 </t>
  </si>
  <si>
    <t>TUBO FERRO GALVANIZADO 1.1/4""</t>
  </si>
  <si>
    <t xml:space="preserve"> 4.1.12 </t>
  </si>
  <si>
    <t>TE 90 FERRO GALVANIZADO DIAM. 1.1/4""</t>
  </si>
  <si>
    <t xml:space="preserve"> 4.1.13 </t>
  </si>
  <si>
    <t>CURVA DE 90 GRAUS AÇO GALVANIZADO DIAM.1.1/4"</t>
  </si>
  <si>
    <t xml:space="preserve"> 4.1.14 </t>
  </si>
  <si>
    <t>LUVA EM AÇO GALVANIZADO DIÂMETRO 1.1/4"</t>
  </si>
  <si>
    <t xml:space="preserve"> 4.1.15 </t>
  </si>
  <si>
    <t xml:space="preserve"> 4.1.16 </t>
  </si>
  <si>
    <t>VALVULA GLOBO 150 ROSCA BRONZE 1.1/4""</t>
  </si>
  <si>
    <t xml:space="preserve"> 4.1.17 </t>
  </si>
  <si>
    <t>MANOMETRO - 0 A 10 KG/CM2</t>
  </si>
  <si>
    <t xml:space="preserve"> 4.2.2 </t>
  </si>
  <si>
    <t xml:space="preserve"> 4.2.3 </t>
  </si>
  <si>
    <t xml:space="preserve"> 4.2.4 </t>
  </si>
  <si>
    <t xml:space="preserve"> 4.2.5 </t>
  </si>
  <si>
    <t xml:space="preserve"> 4.2.6 </t>
  </si>
  <si>
    <t xml:space="preserve"> 4.2.7 </t>
  </si>
  <si>
    <t xml:space="preserve"> 4.2.8 </t>
  </si>
  <si>
    <t xml:space="preserve"> 4.2.9 </t>
  </si>
  <si>
    <t>JOELHO 45º EM PVC RÍGIDO C/ ANÉIS, PARA ESGOTO PREDIAL, DIÂM = 50MM</t>
  </si>
  <si>
    <t xml:space="preserve"> 4.2.10 </t>
  </si>
  <si>
    <t xml:space="preserve"> 4.2.11 </t>
  </si>
  <si>
    <t xml:space="preserve"> 4.2.12 </t>
  </si>
  <si>
    <t xml:space="preserve"> 4.2.13 </t>
  </si>
  <si>
    <t xml:space="preserve"> 4.2.14 </t>
  </si>
  <si>
    <t xml:space="preserve"> 4.2.15 </t>
  </si>
  <si>
    <t xml:space="preserve"> 4.2.16 </t>
  </si>
  <si>
    <t xml:space="preserve"> 4.2.17 </t>
  </si>
  <si>
    <t xml:space="preserve"> 4.2.18 </t>
  </si>
  <si>
    <t xml:space="preserve"> 4.2.19 </t>
  </si>
  <si>
    <t>CAIXA DE GORDURA EM PVC</t>
  </si>
  <si>
    <t xml:space="preserve"> 4.2.20 </t>
  </si>
  <si>
    <t>CAIXA SIFONADA DE PVC DN 150X150X50MM COM GRELHA DE AÇO INOX COM FECHO ROTATIVO.</t>
  </si>
  <si>
    <t xml:space="preserve"> 4.2.21 </t>
  </si>
  <si>
    <t xml:space="preserve"> 4.2.22 </t>
  </si>
  <si>
    <t>FURO EM CONCRETO PARA DIÂMETROS MAIORES QUE 40 MM E MENORES OU IGUAIS A 75 MM. AF_05/2015</t>
  </si>
  <si>
    <t xml:space="preserve"> 4.2.23 </t>
  </si>
  <si>
    <t xml:space="preserve"> 4.2.24 </t>
  </si>
  <si>
    <t>TÊ, EM FERRO GALVANIZADO, CONEXÃO ROSQUEADA, DN 50 (2"), INSTALADO EM REDE DE ALIMENTAÇÃO PARA SPRINKLER - FORNECIMENTO E INSTALAÇÃO. AF_12/2015</t>
  </si>
  <si>
    <t>TÊ, EM FERRO GALVANIZADO, CONEXÃO ROSQUEADA, DN 40 (1 1/2"), INSTALADO EM REDE DE ALIMENTAÇÃO PARA SPRINKLER - FORNECIMENTO E INSTALAÇÃO. AF_12/2015</t>
  </si>
  <si>
    <t>TÊ, EM FERRO GALVANIZADO, CONEXÃO ROSQUEADA, DN 32 (1 1/4"), INSTALADO EM REDE DE ALIMENTAÇÃO PARA SPRINKLER - FORNECIMENTO E INSTALAÇÃO. AF_12/2015</t>
  </si>
  <si>
    <t>TÊ, EM FERRO GALVANIZADO, CONEXÃO ROSQUEADA, DN 25 (1"), INSTALADO EM REDE DE ALIMENTAÇÃO PARA SPRINKLER - FORNECIMENTO E INSTALAÇÃO. AF_12/2015</t>
  </si>
  <si>
    <t>LUVA COM REDUÇÃO, EM AÇO, CONEXÃO SOLDADA, DN 65 X 50 MM (2 1/2" X 2"), INSTALADO EM REDE DE ALIMENTAÇÃO PARA SPRINKLER - FORNECIMENTO E INSTALAÇÃO. AF_12/2015</t>
  </si>
  <si>
    <t>LUVA DE REDUÇÃO, EM FERRO GALVANIZADO, 2 1/2" X 1 1/2", CONEXÃO ROSQUEADA, INSTALADO EM REDE DE ALIMENTAÇÃO PARA SPRINKLER - FORNECIMENTO E INSTALAÇÃO. AF_12/2015</t>
  </si>
  <si>
    <t>LUVA DE REDUÇÃO, EM FERRO GALVANIZADO, 2" X 1 1/4", CONEXÃO ROSQUEADA, INSTALADO EM REDE DE ALIMENTAÇÃO PARA SPRINKLER - FORNECIMENTO E INSTALAÇÃO. AF_12/2015</t>
  </si>
  <si>
    <t>LUVA DE REDUÇÃO, EM FERRO GALVANIZADO, 2" X 1", CONEXÃO ROSQUEADA, INSTALADO EM REDE DE ALIMENTAÇÃO PARA SPRINKLER - FORNECIMENTO E INSTALAÇÃO. AF_12/2015</t>
  </si>
  <si>
    <t>LUVA DE REDUÇÃO, EM FERRO GALVANIZADO, 1 1/2" X 1 1/4", CONEXÃO ROSQUEADA, INSTALADO EM REDE DE ALIMENTAÇÃO PARA SPRINKLER - FORNECIMENTO E INSTALAÇÃO. AF_12/2015</t>
  </si>
  <si>
    <t>LUVA DE REDUÇÃO, EM FERRO GALVANIZADO, 1 1/2" X 1", CONEXÃO ROSQUEADA, INSTALADO EM REDE DE ALIMENTAÇÃO PARA SPRINKLER - FORNECIMENTO E INSTALAÇÃO. AF_12/2015</t>
  </si>
  <si>
    <t>LUVA DE REDUÇÃO, EM FERRO GALVANIZADO, 1 1/4" X 1", CONEXÃO ROSQUEADA, INSTALADO EM REDE DE ALIMENTAÇÃO PARA SPRINKLER - FORNECIMENTO E INSTALAÇÃO. AF_12/2015</t>
  </si>
  <si>
    <t>LUVA DE REDUÇÃO, EM FERRO GALVANIZADO, 1" X 1/2", CONEXÃO ROSQUEADA, INSTALADO EM REDE DE ALIMENTAÇÃO PARA SPRINKLER - FORNECIMENTO E INSTALAÇÃO. AF_12/2015</t>
  </si>
  <si>
    <t>JOELHO 90 GRAUS, EM FERRO GALVANIZADO, CONEXÃO ROSQUEADA, DN 65 (2 1/2"), INSTALADO EM REDE DE ALIMENTAÇÃO PARA SPRINKLER - FORNECIMENTO E INSTALAÇÃO. AF_12/2015</t>
  </si>
  <si>
    <t>JOELHO 90 GRAUS, EM FERRO GALVANIZADO, CONEXÃO ROSQUEADA, DN 25 (1"), INSTALADO EM REDE DE ALIMENTAÇÃO PARA SPRINKLER - FORNECIMENTO E INSTALAÇÃO. AF_12/2015</t>
  </si>
  <si>
    <t xml:space="preserve"> 5.1.15 </t>
  </si>
  <si>
    <t>UNIÃO, EM FERRO GALVANIZADO, CONEXÃO ROSQUEADA, DN 65 (2 1/2"), INSTALADO EM REDE DE ALIMENTAÇÃO PARA SPRINKLER - FORNECIMENTO E INSTALAÇÃO. AF_12/2015</t>
  </si>
  <si>
    <t xml:space="preserve"> 5.1.16 </t>
  </si>
  <si>
    <t>SPRINKLER TIPO PENDENTE, 68 °C, UNIÃO POR ROSCA DN 15 (1/2") - FORNECIMENTO E INSTALAÇÃO. AF_12/2015</t>
  </si>
  <si>
    <t xml:space="preserve"> 5.1.17 </t>
  </si>
  <si>
    <t>JUNTA DE EXPANSÃO EM BRONZE/LATÃO, DN 66 MM, PONTA X PONTA, INSTALADO EM PRUMADA  FORNECIMENTO E INSTALAÇÃO. AF_01/2016</t>
  </si>
  <si>
    <t xml:space="preserve"> 5.1.18 </t>
  </si>
  <si>
    <t>TE DE ACO GALVANIZADO 6" - FORNECIMENTO E INSTALACAO</t>
  </si>
  <si>
    <t xml:space="preserve"> 5.1.19 </t>
  </si>
  <si>
    <t>TUBO DE AÇO GALVANIZADO COM COSTURA, CLASSE MÉDIA, CONEXÃO ROSQUEADA, DN 65 (2 1/2"), INSTALADO EM REDE DE ALIMENTAÇÃO PARA SPRINKLER - FORNECIMENTO E INSTALAÇÃO. AF_12/2015</t>
  </si>
  <si>
    <t xml:space="preserve"> 5.1.20 </t>
  </si>
  <si>
    <t>TUBO DE AÇO GALVANIZADO COM COSTURA, CLASSE MÉDIA, CONEXÃO ROSQUEADA, DN 50 (2"), INSTALADO EM REDE DE ALIMENTAÇÃO PARA SPRINKLER - FORNECIMENTO E INSTALAÇÃO. AF_12/2015</t>
  </si>
  <si>
    <t xml:space="preserve"> 5.1.21 </t>
  </si>
  <si>
    <t>TUBO DE AÇO GALVANIZADO COM COSTURA, CLASSE MÉDIA, CONEXÃO ROSQUEADA, DN 40 (1 1/2"), INSTALADO EM REDE DE ALIMENTAÇÃO PARA SPRINKLER - FORNECIMENTO E INSTALAÇÃO. AF_12/2015</t>
  </si>
  <si>
    <t xml:space="preserve"> 5.1.22 </t>
  </si>
  <si>
    <t>TUBO DE AÇO GALVANIZADO COM COSTURA, CLASSE MÉDIA, CONEXÃO ROSQUEADA, DN 32 (1 1/4"), INSTALADO EM REDE DE ALIMENTAÇÃO PARA SPRINKLER - FORNECIMENTO E INSTALAÇÃO. AF_12/2015</t>
  </si>
  <si>
    <t xml:space="preserve"> 5.1.23 </t>
  </si>
  <si>
    <t>TUBO DE AÇO GALVANIZADO COM COSTURA, CLASSE MÉDIA, CONEXÃO ROSQUEADA, DN 25 (1"), INSTALADO EM REDE DE ALIMENTAÇÃO PARA SPRINKLER - FORNECIMENTO E INSTALAÇÃO. AF_12/2015</t>
  </si>
  <si>
    <t xml:space="preserve"> 5.1.24 </t>
  </si>
  <si>
    <t xml:space="preserve"> 5.1.25 </t>
  </si>
  <si>
    <t xml:space="preserve"> 5.1.26 </t>
  </si>
  <si>
    <t xml:space="preserve"> 5.1.27 </t>
  </si>
  <si>
    <t>PERFILADO DE SEÇÃO 38X76 MM PARA SUPORTE DE ATÉ 3 TUBOS HORIZONTAIS. AF_05/2015</t>
  </si>
  <si>
    <t>EXT-EXTINTORES</t>
  </si>
  <si>
    <t>EXTINTOR DE CO2 6KG - FORNECIMENTO E INSTALACAO</t>
  </si>
  <si>
    <t>EXTINTOR INCENDIO TP PO QUIMICO 6KG - FORNECIMENTO E INSTALACAO</t>
  </si>
  <si>
    <t>QUADRO DE DISTRIBUICAO DE ENERGIA DE SOBREPOR, EM CHAPA METALICA, COM BARRAMENTO TRIFASICO, NEUTRO E TERRA, COM PROTEÇÃO DPS, DISJUNTOR GERAL E DISJUNTORES TERMINAIS, QFL-N. FORNECIMENTO E INSTALACÃO. CONFORME PROJETO E CADERNO DE ENCARGOS.</t>
  </si>
  <si>
    <t>QUADRO DE DISTRIBUICAO DE ENERGIA DE SOBREPOR, EM CHAPA METALICA, COM BARRAMENTO TRIFASICO, NEUTRO E TERRA, COM PROTEÇÃO DPS, DISJUNTOR GERAL E DISJUNTORES TERMINAIS, QFL-EM. FORNECIMENTO E INSTALACÃO. CONFORME PROJETO E CADERNO DE ENCARGOS.</t>
  </si>
  <si>
    <t>QUADRO DE DISTRIBUICAO DE ENERGIA DE SOBREPOR, EM CHAPA METALICA, COM BARRAMENTO TRIFASICO, NEUTRO E TERRA, COM PROTEÇÃO DPS, DISJUNTOR GERAL E DISJUNTORES TERMINAIS, QDNB. FORNECIMENTO E INSTALACÃO. CONFORME PROJETO E CADERNO DE ENCARGOS.</t>
  </si>
  <si>
    <t>DISJUNTOR TRIPOLAR TIPO DIN, CORRENTE NOMINAL DE 32A - FORNECIMENTO E INSTALAÇÃO. AF_10/2020</t>
  </si>
  <si>
    <t>DISJUNTOR TRIPOLAR TIPO DIN, CORRENTE NOMINAL DE 40A - FORNECIMENTO E INSTALAÇÃO. AF_10/2020</t>
  </si>
  <si>
    <t>DISJUNTOR TRIPOLAR TIPO DIN, CORRENTE NOMINAL DE 50A - FORNECIMENTO E INSTALAÇÃO. AF_04/2016</t>
  </si>
  <si>
    <t>LUMINÁRIA PLAFON LED QUADRADA DE EMBUTIR, 18W, 20X20 CM (MEDIDAS APROXIMADAS) - INCLUSO CORTE NO FORRO</t>
  </si>
  <si>
    <t>LUMINARIA LED TUBULAR DE SOBREPOR, 2X18W (INCLUSIVE LAMPADAS ),CORPO EM CHAPA DE ACO TRATADA E PINTURA ELETROSTATICA BRAN CA, REFLETOR EM ALUMINIO DE ALTO BRILHO, COM ALETAS, SEM REA TOR. FORNECIMENTO E COLOCACAO ETOR EM ALUMINIO ALTO BRILHO EM CHAPA DE ACO COM ALETAS NO DE 1850LM CARGOS SOCIAIS DESONERADOS GOS SOCIAIS DESONERADOS</t>
  </si>
  <si>
    <t>LUMINARIA QUADRADA LED TUBULAR DE EMBUTIR,4X9W (INCLUSIVE LA MPADAS),CORPO EM CHAPA DE ACO TRATADA E PINTURA ELETROSTATIC A BRANCA,REFLETOR EM ALUMINIO DE ALTO BRILHO,SEM REATOR.FORN ECIMENTO E INSTALACAO 3%-DESGASTE DE FERRAMENTAS E EPI</t>
  </si>
  <si>
    <t>INTERRUPTOR BIPOLAR (1 MÓDULO), 10A/250V, INCLUINDO SUPORTE E PLACA - FORNECIMENTO E INSTALAÇÃO. AF_09/2017</t>
  </si>
  <si>
    <t xml:space="preserve"> 6.4 </t>
  </si>
  <si>
    <t xml:space="preserve"> 6.4.1 </t>
  </si>
  <si>
    <t xml:space="preserve"> 6.4.2 </t>
  </si>
  <si>
    <t>TOMADA MÉDIA DE EMBUTIR (1 MÓDULO), 2P+T 10 A, INCLUINDO SUPORTE E PLACA - FORNECIMENTO E INSTALAÇÃO. AF_12/2015</t>
  </si>
  <si>
    <t xml:space="preserve"> 6.4.3 </t>
  </si>
  <si>
    <t xml:space="preserve"> 6.4.4 </t>
  </si>
  <si>
    <t>PLUGUE COM 2P+T DE 10A, 250V</t>
  </si>
  <si>
    <t xml:space="preserve"> 6.5 </t>
  </si>
  <si>
    <t xml:space="preserve"> 6.5.1 </t>
  </si>
  <si>
    <t xml:space="preserve"> 6.5.2 </t>
  </si>
  <si>
    <t xml:space="preserve"> 6.5.3 </t>
  </si>
  <si>
    <t xml:space="preserve"> 6.5.4 </t>
  </si>
  <si>
    <t xml:space="preserve"> 6.5.5 </t>
  </si>
  <si>
    <t xml:space="preserve"> 6.5.6 </t>
  </si>
  <si>
    <t xml:space="preserve"> 6.5.7 </t>
  </si>
  <si>
    <t xml:space="preserve"> 6.5.8 </t>
  </si>
  <si>
    <t>EMENDA INTERNA P/ PEFILADO 38X38 "T" GE</t>
  </si>
  <si>
    <t xml:space="preserve"> 6.5.9 </t>
  </si>
  <si>
    <t xml:space="preserve"> 6.5.10 </t>
  </si>
  <si>
    <t xml:space="preserve"> 6.5.11 </t>
  </si>
  <si>
    <t>CAIXA DE PASSAGEM EM CHAPA, COM TAMPA PARAFUSADA, 150 X 150 X 80 MM</t>
  </si>
  <si>
    <t xml:space="preserve"> 6.5.12 </t>
  </si>
  <si>
    <t xml:space="preserve"> 6.5.13 </t>
  </si>
  <si>
    <t>ELETRODUTO DE AÇO GALVANIZADO, CLASSE SEMI PESADO, DN 40 MM (1 1/2  ), APARENTE, INSTALADO EM PAREDE - FORNECIMENTO E INSTALAÇÃO. AF_11/2016_P</t>
  </si>
  <si>
    <t xml:space="preserve"> 6.5.14 </t>
  </si>
  <si>
    <t>LUVA DE EMENDA PARA ELETRODUTO, AÇO GALVANIZADO, DN 40 MM (1 1/2''), APARENTE, INSTALADA EM PAREDE - FORNECIMENTO E INSTALAÇÃO. AF_11/2016_P</t>
  </si>
  <si>
    <t xml:space="preserve"> 6.5.15 </t>
  </si>
  <si>
    <t xml:space="preserve"> 6.5.16 </t>
  </si>
  <si>
    <t>LUVA PARA ELETRODUTO, PVC, ROSCÁVEL, DN 25 MM (3/4"), PARA CIRCUITOS TERMINAIS, INSTALADA EM PAREDE - FORNECIMENTO E INSTALAÇÃO. AF_12/2015</t>
  </si>
  <si>
    <t xml:space="preserve"> 6.5.17 </t>
  </si>
  <si>
    <t>SAIDA HORIZONTAL PARA ELETRODUTO 1""</t>
  </si>
  <si>
    <t xml:space="preserve"> 6.5.18 </t>
  </si>
  <si>
    <t xml:space="preserve"> 6.5.19 </t>
  </si>
  <si>
    <t>CAIXA RETANGULAR 4" X 4" BAIXA (0,30 M DO PISO), METÁLICA, INSTALADA EM PAREDE - FORNECIMENTO E INSTALAÇÃO. AF_12/2015</t>
  </si>
  <si>
    <t xml:space="preserve"> 6.5.20 </t>
  </si>
  <si>
    <t>CAIXA METALICA RETANGULAR 4" X 2" X 2"</t>
  </si>
  <si>
    <t xml:space="preserve"> 6.5.21 </t>
  </si>
  <si>
    <t xml:space="preserve"> 6.6 </t>
  </si>
  <si>
    <t xml:space="preserve"> 6.6.1 </t>
  </si>
  <si>
    <t xml:space="preserve"> 6.6.2 </t>
  </si>
  <si>
    <t>CABO DE COBRE FLEXÍVEL ISOLADO, 4 MM², ANTI-CHAMA 450/750 V, PARA CIRCUITOS TERMINAIS - FORNECIMENTO E INSTALAÇÃO. AF_12/2015</t>
  </si>
  <si>
    <t xml:space="preserve"> 6.6.3 </t>
  </si>
  <si>
    <t>CABO DE COBRE FLEXÍVEL ISOLADO, 10 MM², ANTI-CHAMA 0,6/1,0 KV, PARA CIRCUITOS TERMINAIS - FORNECIMENTO E INSTALAÇÃO. AF_12/2015</t>
  </si>
  <si>
    <t xml:space="preserve"> 6.6.4 </t>
  </si>
  <si>
    <t>CABO DE COBRE FLEXÍVEL ISOLADO, 16 MM², ANTI-CHAMA 0,6/1,0 KV, PARA CIRCUITOS TERMINAIS - FORNECIMENTO E INSTALAÇÃO. AF_12/2015</t>
  </si>
  <si>
    <t xml:space="preserve"> 6.6.5 </t>
  </si>
  <si>
    <t xml:space="preserve"> 6.7 </t>
  </si>
  <si>
    <t xml:space="preserve"> 6.7.1 </t>
  </si>
  <si>
    <t xml:space="preserve"> 6.7.2 </t>
  </si>
  <si>
    <t xml:space="preserve"> 6.7.3 </t>
  </si>
  <si>
    <t xml:space="preserve"> 6.7.4 </t>
  </si>
  <si>
    <t xml:space="preserve"> 6.7.5 </t>
  </si>
  <si>
    <t>RETIRADA DE ELETRODUTOS APARENTES - ATÉ 2"</t>
  </si>
  <si>
    <t>CDV-INSTALAÇÕES DE DADOS E VOZ</t>
  </si>
  <si>
    <t>ELETRODUTO RÍGIDO ROSCÁVEL, PVC, DN 32 MM (1"), PARA CIRCUITOS TERMINAIS, INSTALADO EM PAREDE - FORNECIMENTO E INSTALAÇÃO. AF_12/2015</t>
  </si>
  <si>
    <t>ELETRODUTO RÍGIDO ROSCÁVEL, PVC, DN 50 MM (1 1/2") - FORNECIMENTO E INSTALAÇÃO. AF_12/2015</t>
  </si>
  <si>
    <t xml:space="preserve"> 7.1.11 </t>
  </si>
  <si>
    <t xml:space="preserve"> 7.1.12 </t>
  </si>
  <si>
    <t>CAIXA DE PASSAGEM EM CHAPA, COM TAMPA PARAFUSADA, 200 X 200 X 100 MM</t>
  </si>
  <si>
    <t xml:space="preserve"> 7.1.13 </t>
  </si>
  <si>
    <t xml:space="preserve"> 7.1.14 </t>
  </si>
  <si>
    <t xml:space="preserve"> 7.1.15 </t>
  </si>
  <si>
    <t>LUVA PARA ELETRODUTO, PVC, ROSCÁVEL, DN 32 MM (1"), PARA CIRCUITOS TERMINAIS, INSTALADA EM PAREDE - FORNECIMENTO E INSTALAÇÃO. AF_12/2015</t>
  </si>
  <si>
    <t xml:space="preserve"> 7.1.16 </t>
  </si>
  <si>
    <t xml:space="preserve"> 7.1.17 </t>
  </si>
  <si>
    <t xml:space="preserve"> 7.1.18 </t>
  </si>
  <si>
    <t xml:space="preserve"> 7.1.19 </t>
  </si>
  <si>
    <t>CABO UTP-4P, CAT. 6 , 24 AWG</t>
  </si>
  <si>
    <t xml:space="preserve"> 7.2.3 </t>
  </si>
  <si>
    <t>TOMADAS E RACK</t>
  </si>
  <si>
    <t>RASGO EM CONTRAPISO PARA RAMAIS/ DISTRIBUIÇÃO COM DIÂMETROS MENORES OU IGUAIS A 40 MM. AF_05/2015</t>
  </si>
  <si>
    <t>RASGO EM ALVENARIA PARA ELETRODUTOS COM DIAMETROS MENORES OU IGUAIS A 40 MM. AF_05/2015</t>
  </si>
  <si>
    <t>CABO FLEXÍVEL PVC-750V - 2 CONDUTORES - 1,5MM2</t>
  </si>
  <si>
    <t xml:space="preserve"> 8.1.4 </t>
  </si>
  <si>
    <t>ELETRODUTO METALICO FLEXIVEL DIAMETRO DIAM.3/4"</t>
  </si>
  <si>
    <t>SON-INSTALAÇÕES DE SONORIZAÇÃO</t>
  </si>
  <si>
    <t>ELETRODUTO DE AÇO GALVANIZADO, CLASSE SEMIPESADO, DN 3/4", APARENTE, INSTALADO EM TETO, COM SUPORTE E FIXAÇÃO EM TIRANTE – FORNECIMENTO E INSTALAÇÃO</t>
  </si>
  <si>
    <t xml:space="preserve"> 9.1.5 </t>
  </si>
  <si>
    <t xml:space="preserve"> 9.1.6 </t>
  </si>
  <si>
    <t xml:space="preserve"> 9.1.7 </t>
  </si>
  <si>
    <t xml:space="preserve"> 9.1.8 </t>
  </si>
  <si>
    <t xml:space="preserve"> 9.1.9 </t>
  </si>
  <si>
    <t xml:space="preserve"> 9.1.10 </t>
  </si>
  <si>
    <t xml:space="preserve"> 9.1.11 </t>
  </si>
  <si>
    <t xml:space="preserve"> 9.1.12 </t>
  </si>
  <si>
    <t xml:space="preserve"> 9.1.13 </t>
  </si>
  <si>
    <t xml:space="preserve"> 9.1.14 </t>
  </si>
  <si>
    <t>REDUCAO CONCENTRICA,PARA ELETROCALHA PERFURADA OU LISA,300X1 50MM.FORNECIMENTO E COLOCACAO X150MM, PRE-ZINCADA CARGOS SOCIAIS DESONERADOS GOS SOCIAIS DESONERADOS</t>
  </si>
  <si>
    <t xml:space="preserve"> 9.1.15 </t>
  </si>
  <si>
    <t>ACOPLAMENTO EM PAINEL,PARA ELETROCALHA PERFURADA OU LISA,150 X100MM.FORNECIMENTO E COLOCACAO 50X100MM, PRE-ZINCADA CARGOS SOCIAIS DESONERADOS GOS SOCIAIS DESONERADOS</t>
  </si>
  <si>
    <t xml:space="preserve"> 9.1.16 </t>
  </si>
  <si>
    <t xml:space="preserve"> 9.3 </t>
  </si>
  <si>
    <t>EQUIPAMENTOS, MATERIAIS E SERVIÇOS</t>
  </si>
  <si>
    <t xml:space="preserve"> 9.3.1 </t>
  </si>
  <si>
    <t xml:space="preserve"> 9.3.2 </t>
  </si>
  <si>
    <t>QUEBRA EM ALVENARIA PARA PASSAGEM DE INFRAESTRUTURA DE INSTALAÇÕES (500X300 MM).</t>
  </si>
  <si>
    <t>TE HORIZONTAL,90º,PARA ELETROCALHA PERFURADA OU LISA,200X100 MM.FORNECIMENTO E COLOCACAO 100MM, PRE-ZINCADA CARGOS SOCIAIS DESONERADOS GOS SOCIAIS DESONERADOS</t>
  </si>
  <si>
    <t>CURVA VERTICAL,INTERNA,90º,PARA ELETROCALHA PERFURADA OU LIS A,200X100MM.FORNECIMENTO E COLOCACAO SA, 200X100MM, PRE-ZINCADA CARGOS SOCIAIS DESONERADOS GOS SOCIAIS DESONERADOS</t>
  </si>
  <si>
    <t xml:space="preserve"> 10.1.6 </t>
  </si>
  <si>
    <t xml:space="preserve"> 10.1.7 </t>
  </si>
  <si>
    <t xml:space="preserve"> 10.1.8 </t>
  </si>
  <si>
    <t xml:space="preserve"> 10.1.9 </t>
  </si>
  <si>
    <t xml:space="preserve"> 10.1.10 </t>
  </si>
  <si>
    <t xml:space="preserve"> 10.1.11 </t>
  </si>
  <si>
    <t xml:space="preserve"> 10.1.12 </t>
  </si>
  <si>
    <t xml:space="preserve"> 10.1.13 </t>
  </si>
  <si>
    <t xml:space="preserve"> 10.1.14 </t>
  </si>
  <si>
    <t xml:space="preserve"> 10.2 </t>
  </si>
  <si>
    <t xml:space="preserve"> 10.2.1 </t>
  </si>
  <si>
    <t>CABO DE COBRE FLEXÍVEL BLINDADO DE 2 X 1,5 MM², ISOLAMENTO 600V, ISOLAÇÃO EM VC/E 105°C - PARA DETECÇÃO DE INCÊNDIO</t>
  </si>
  <si>
    <t xml:space="preserve"> 10.2.2 </t>
  </si>
  <si>
    <t>CABO DE COBRE FLEXÍVEL ISOLADO, 1,5 MM², ANTI-CHAMA 450/750 V, PARA CIRCUITOS TERMINAIS - FORNECIMENTO E INSTALAÇÃO. AF_12/2015</t>
  </si>
  <si>
    <t xml:space="preserve"> 10.2.3 </t>
  </si>
  <si>
    <t xml:space="preserve"> 10.2.4 </t>
  </si>
  <si>
    <t xml:space="preserve"> 10.3 </t>
  </si>
  <si>
    <t xml:space="preserve"> 10.3.1 </t>
  </si>
  <si>
    <t>DETECTOR ÓPTICO DE FUMAÇA PARA SISTEMAS ENDEREÇÁVEIS</t>
  </si>
  <si>
    <t xml:space="preserve"> 10.3.2 </t>
  </si>
  <si>
    <t xml:space="preserve"> 10.3.3 </t>
  </si>
  <si>
    <t>ACIONADOR MANUAL DE ALARME DE INCÊNDIO, INCLUSIVE FORNECIMENTO E INSTALAÇÃO, EXCLUSIVE CABO DE 4 VIAS PARA ALARME</t>
  </si>
  <si>
    <t xml:space="preserve"> 10.3.4 </t>
  </si>
  <si>
    <t xml:space="preserve"> 10.3.5 </t>
  </si>
  <si>
    <t xml:space="preserve"> 10.3.6 </t>
  </si>
  <si>
    <t xml:space="preserve"> 10.3.7 </t>
  </si>
  <si>
    <t>CONFIGURAÇÃO E STARTUP CENTRAL DE ALARME MODELO NFS2-640. FAB.: NOTIFIER</t>
  </si>
  <si>
    <t>CAR-CONDICIONADOR DE AR TIPO SPLIT</t>
  </si>
  <si>
    <t xml:space="preserve"> 11.2.4 </t>
  </si>
  <si>
    <t>TUBO EM COBRE FLEXÍVEL, DN 3/8", COM ISOLAMENTO, INSTALADO EM RAMAL DE ALIMENTAÇÃO DE AR CONDICIONADO COM CONDENSADORA INDIVIDUAL  FORNECIMENTO E INSTALAÇÃO. AF_12/2015</t>
  </si>
  <si>
    <t xml:space="preserve"> 11.2.5 </t>
  </si>
  <si>
    <t xml:space="preserve"> 11.3 </t>
  </si>
  <si>
    <t xml:space="preserve"> 11.3.1 </t>
  </si>
  <si>
    <t>PERFILADO DE SEÇÃO 38X76 MM PARA SUPORTE DE DUTO EM CHAPA GALVANIZADA BITOLA 24. AF_07/2017</t>
  </si>
  <si>
    <t xml:space="preserve"> 11.3.2 </t>
  </si>
  <si>
    <t>TUBO PVC, SERIE NORMAL, ESGOTO PREDIAL, DN 100 MM, FORNECIDO E INSTALADO EM PRUMADA DE ESGOTO SANITÁRIO OU VENTILAÇÃO. AF_12/2014</t>
  </si>
  <si>
    <t xml:space="preserve"> 11.3.3 </t>
  </si>
  <si>
    <t>CURVA CURTA 90 GRAUS, PVC, SERIE NORMAL, ESGOTO PREDIAL, DN 100 MM, JUNTA ELÁSTICA, FORNECIDO E INSTALADO EM PRUMADA DE ESGOTO SANITÁRIO OU VENTILAÇÃO. AF_12/2014</t>
  </si>
  <si>
    <t xml:space="preserve"> 11.3.4 </t>
  </si>
  <si>
    <t>ISOLAMENTO TERMICO COM MANTA DE LA DE VIDRO, ESPESSURA 2,5CM</t>
  </si>
  <si>
    <t xml:space="preserve"> 11.3.5 </t>
  </si>
  <si>
    <t xml:space="preserve"> 11.3.6 </t>
  </si>
  <si>
    <t xml:space="preserve"> 11.3.7 </t>
  </si>
  <si>
    <t xml:space="preserve"> 11.3.8 </t>
  </si>
  <si>
    <t xml:space="preserve"> 11.3.9 </t>
  </si>
  <si>
    <t xml:space="preserve"> 11.3.10 </t>
  </si>
  <si>
    <t xml:space="preserve"> 11.4 </t>
  </si>
  <si>
    <t>UTA-UNIDADE DE TRATAMENTO DE AR TIPO FANCOLETE</t>
  </si>
  <si>
    <t xml:space="preserve"> 11.4.1 </t>
  </si>
  <si>
    <t xml:space="preserve"> 11.4.2 </t>
  </si>
  <si>
    <t xml:space="preserve"> 11.5 </t>
  </si>
  <si>
    <t>IE-INSTALAÇÃO ELÉTRICA</t>
  </si>
  <si>
    <t xml:space="preserve"> 11.5.1 </t>
  </si>
  <si>
    <t>ELETRODUTO DE AÇO GALVANIZADO, CLASSE LEVE, DN 25 MM (1), APARENTE, INSTALADO EM TETO - FORNECIMENTO E INSTALAÇÃO. AF_11/2016_P</t>
  </si>
  <si>
    <t xml:space="preserve"> 11.5.2 </t>
  </si>
  <si>
    <t>ELETRODUTO DE AÇO GALVANIZADO, CLASSE SEMI PESADO, DN 32 MM (1 1/4), APARENTE, INSTALADO EM TETO - FORNECIMENTO E INSTALAÇÃO. AF_11/2016_P</t>
  </si>
  <si>
    <t xml:space="preserve"> 11.5.3 </t>
  </si>
  <si>
    <t xml:space="preserve"> 11.5.4 </t>
  </si>
  <si>
    <t xml:space="preserve"> 11.5.5 </t>
  </si>
  <si>
    <t xml:space="preserve"> 11.5.6 </t>
  </si>
  <si>
    <t xml:space="preserve"> 11.5.7 </t>
  </si>
  <si>
    <t>CONDULETE DE ALUMÍNIO, TIPO X, PARA ELETRODUTO DE AÇO GALVANIZADO DN 32 MM (1 1/4''), APARENTE - FORNECIMENTO E INSTALAÇÃO. AF_11/2016_P</t>
  </si>
  <si>
    <t xml:space="preserve"> 11.5.8 </t>
  </si>
  <si>
    <t>CONDULETE DE ALUMÍNIO, TIPO T, PARA ELETRODUTO DE AÇO GALVANIZADO DN 32 MM (1 1/4''), APARENTE - FORNECIMENTO E INSTALAÇÃO. AF_11/2016_P</t>
  </si>
  <si>
    <t xml:space="preserve"> 11.5.9 </t>
  </si>
  <si>
    <t xml:space="preserve"> 11.5.10 </t>
  </si>
  <si>
    <t>DISJUNTOR BIPOLAR TIPO DIN, CORRENTE NOMINAL DE 16A - FORNECIMENTO E INSTALAÇÃO. AF_04/2016</t>
  </si>
  <si>
    <t xml:space="preserve"> 11.5.11 </t>
  </si>
  <si>
    <t>DISJUNTOR BIPOLAR TIPO DIN, CORRENTE NOMINAL DE 25A - FORNECIMENTO E INSTALAÇÃO. AF_04/2016</t>
  </si>
  <si>
    <t xml:space="preserve"> 11.5.12 </t>
  </si>
  <si>
    <t xml:space="preserve"> 11.5.13 </t>
  </si>
  <si>
    <t>QUADRO DE DISTRIBUICAO DE ENERGIA EM CHAPA DE ACO GALVANIZADO, PARA 12 DISJUNTORES TERMOMAGNETICOS MONOPOLARES, COM BARRAMENTO TRIFASICO E NEUTRO - FORNECIMENTO E INSTALACAO</t>
  </si>
  <si>
    <t xml:space="preserve"> 11.6 </t>
  </si>
  <si>
    <t xml:space="preserve"> 11.6.1 </t>
  </si>
  <si>
    <t xml:space="preserve"> 11.6.2 </t>
  </si>
  <si>
    <t xml:space="preserve"> 11.6.3 </t>
  </si>
  <si>
    <t>VÁLVULA DE ESFERA BRUTA, BRONZE, ROSCÁVEL, 1'', INSTALADO EM RESERVAÇÃO DE ÁGUA DE EDIFICAÇÃO QUE POSSUA RESERVATÓRIO DE FIBRA/FIBROCIMENTO -   FORNECIMENTO E INSTALAÇÃO. AF_06/2016</t>
  </si>
  <si>
    <t xml:space="preserve"> 11.6.4 </t>
  </si>
  <si>
    <t xml:space="preserve"> 11.6.5 </t>
  </si>
  <si>
    <t>TUBO, PVC, SOLDÁVEL, DN 25MM, INSTALADO EM DRENO DE AR-CONDICIONADO - FORNECIMENTO E INSTALAÇÃO. AF_12/2014</t>
  </si>
  <si>
    <t xml:space="preserve"> 11.6.6 </t>
  </si>
  <si>
    <t>TUBO, PVC, SOLDÁVEL, DN 32MM, INSTALADO EM RAMAL DE DISTRIBUIÇÃO DE ÁGUA - FORNECIMENTO E INSTALAÇÃO. AF_12/2014</t>
  </si>
  <si>
    <t xml:space="preserve"> 11.6.7 </t>
  </si>
  <si>
    <t>LUVA DE REDUÇÃO, PVC, SOLDÁVEL, DN 32MM X 25MM, INSTALADO EM PRUMADA DE ÁGUA - FORNECIMENTO E INSTALAÇÃO. AF_12/2014</t>
  </si>
  <si>
    <t xml:space="preserve"> 11.6.8 </t>
  </si>
  <si>
    <t>JOELHO 90 GRAUS, PVC, SOLDÁVEL, DN 25MM, INSTALADO EM RAMAL DE DISTRIBUIÇÃO DE ÁGUA - FORNECIMENTO E INSTALAÇÃO. AF_12/2014</t>
  </si>
  <si>
    <t xml:space="preserve"> 11.6.9 </t>
  </si>
  <si>
    <t>TE, PVC, SOLDÁVEL, DN 25MM, INSTALADO EM RAMAL DE DISTRIBUIÇÃO DE ÁGUA - FORNECIMENTO E INSTALAÇÃO. AF_12/2014</t>
  </si>
  <si>
    <t>* ENCARGOS SOCIAIS INCIDENTES SOBRE A FOLHA DE PAGAMENTOS DE SALÁRIOS - REFERÊNCIA SINAPI MG</t>
  </si>
  <si>
    <t>RETIRADA DE DIVISÓRIA EM PLACA DE CONCRETO, GRANITO, GRANILITE OU MÁRMORE</t>
  </si>
  <si>
    <t>RETIRADA DE RODAPÉ EM GRANITO</t>
  </si>
  <si>
    <t>RETIRADA DE FORRO QUALQUER EM PLACAS OU TIRAS FIXADAS</t>
  </si>
  <si>
    <t>REMOÇÃO DE TUBULAÇÃO HIDRÁULICA EM GERAL, INCLUINDO CONEXÕES, CAIXAS E RALOS</t>
  </si>
  <si>
    <t>ÍNDICE DE PREÇO PARA REMOÇÃO DE ENTULHO DECORRENTE DA EXECUÇÃO DE OBRAS (CLASSE A CONAMA - NBR 10.004 - CLASSE II-B), INCLUINDO ALUGUEL DA CAÇAMBA, CARGA, TRANSPORTE E DESCARGA EM ÁREA LICENCIADA</t>
  </si>
  <si>
    <t>ACRÉSCIMO DE BANDEIRA - PORTA LISA REVESTIDA COM LAMINADO FENÓLICO MELAMÍNICO E BATENTE DE MADEIRA SEM REVESTIMENTO</t>
  </si>
  <si>
    <t>ENGATE EM AÇO INOX (LIGAÇÃO FLEXÍVEL), DECA 4607C, 30 CM OU SIMILAR</t>
  </si>
  <si>
    <t>VÁLVULA DE ESCOAMENTO PARA LAVATORIO, 1 1/2" DECA OU SIMILAR</t>
  </si>
  <si>
    <t>SIFÃO METÁLICO PARA PIA INOX 2"</t>
  </si>
  <si>
    <t>SIFAO METALICO PARA LAVATORIO DECA 1""X1.1/2""</t>
  </si>
  <si>
    <t>DUCHA HIGIÊNICA COM REGISTRO, LINHA LINK, REF. 1984.C.ACT. LNK, DA DECA OU SIMILAR</t>
  </si>
  <si>
    <t>DISPENSER PARA TOALHA INTERFOLHADA</t>
  </si>
  <si>
    <t>REGISTRO GAVETA, BASE (SEM ACABAMENTO) D=32MM (1 1/4"), REF.4509, DECA OU SIMILAR</t>
  </si>
  <si>
    <t>REGISTRO GAVETA, BASE (SEM ACABAMENTO) D=20MM (3/4"), REF.4509, DECA OU SIMILAR</t>
  </si>
  <si>
    <t>REGISTRO DE GAVETA BRUTO D= 32MM (1 1/4")</t>
  </si>
  <si>
    <t>TUBO PVC RÍGIDO C/ANEL BORRACHA, SERIE REFORÇADA, P/ESGOTO E AGUAS PLUVIAIS, D = 100MM</t>
  </si>
  <si>
    <t>TUBO PVC RÍGIDO C/ANEL BORRACHA, SERIE REFORÇADA, P/ESGOTO E AGUAS PLUVIAIS, D =  75MM</t>
  </si>
  <si>
    <t>TUBO PVC RÍGIDO C/ANEL BORRACHA, SERIE REFORÇADA, P/ESGOTO E AGUAS PLUVIAIS, D =  50MM</t>
  </si>
  <si>
    <t>TUBO PVC RÍGIDO C/ANEL BORRACHA, SERIE REFORÇADA, P/ESGOTO E AGUAS PLUVIAIS, D =  40MM</t>
  </si>
  <si>
    <t>JOELHO 90° EM PVC RÍGIDO C/ ANÉIS, PARA ESGOTO PREDIAL, DIÂM =100MM</t>
  </si>
  <si>
    <t>JOELHO 90° EM PVC RÍGIDO C/ ANÉIS, PARA ESGOTO PREDIAL, DIÂM = 75MM</t>
  </si>
  <si>
    <t>JOELHO 90° EM PVC RÍGIDO C/ ANÉIS, PARA ESGOTO PREDIAL, DIÂM = 50MM</t>
  </si>
  <si>
    <t>JOELHO DE 90° EM PVC RÍGIDO C/ ANÉIS, PARA ESGOTO SECUNDÁRIO, DIÂM = 40MM</t>
  </si>
  <si>
    <t>JOELHO DE 45° EM PVC RÍGIDO C/ ANÉIS, PARA ESGOTO SECUNDÁRIO, DIÂM = 40MM</t>
  </si>
  <si>
    <t>JUNÇÃO SIMPLES EM PVC RÍGIDO SOLDÁVEL, PARA ESGOTO PRIMÁRIO, DIÂM = 100 X 100MM</t>
  </si>
  <si>
    <t>JUNÇÃO SIMPLES EM PVC RÍGIDO C/ ANÉIS, PARA ESGOTO PRIMÁRIO, DIÂM = 50 X 50MM</t>
  </si>
  <si>
    <t>JUNÇÃO SIMPLES EM PVC RÍGIDO SOLDÁVEL, PARA ESGOTO PRIMÁRIO, DIÂM = 100 X 75MM</t>
  </si>
  <si>
    <t>JUNÇÃO SIMPLES EM PVC RÍGIDO C/ ANÉIS, PARA ESGOTO PRIMÁRIO, DIÂM =100 X 50MM</t>
  </si>
  <si>
    <t>TÊ SANITÁRIO EM PVC RÍGIDO C/ ANÉIS, PARA ESGOTO PRIMÁRIO, DIÂM =100 X 50MM</t>
  </si>
  <si>
    <t>TÊ SANITÁRIO EM PVC RÍGIDO C/ ANÉIS, PARA ESGOTO PRIMÁRIO, DIÂM = 75 X 50MM</t>
  </si>
  <si>
    <t>TÊ SANITÁRIO EM PVC RÍGIDO C/ ANÉIS, PARA ESGOTO PRIMÁRIO, DIÂM = 75 X 75MM</t>
  </si>
  <si>
    <t>TÊ SANITÁRIO EM PVC RÍGIDO C/ ANÉIS, PARA ESGOTO PRIMÁRIO, DIÂM = 50 X 50MM</t>
  </si>
  <si>
    <t>CAIXA METÁLICA COM TOMADA 10A 250V PARA PERFILADO E FIXAÇÃO</t>
  </si>
  <si>
    <t>ELETROCALHA GALVANIZADA PERFURADA CHAPA 18 - 150X100 MM, S/ TAMPA, COM SUPORTE E FIXAÇÃO - FORNECIMENTO E INSTALAÇÃO</t>
  </si>
  <si>
    <t>EMENDA INTERNA 150 X 100 MM COM BASE LISA PERFURADA PARA ELETROCALHA METÁLICA(REF. MOPA OU SIMILAR)</t>
  </si>
  <si>
    <t>CURVA HORIZONTAL 150 X 100 MM PARA ELETROCALHA METÁLICA, COM ÂNGULO 90° (REF.: MOPA OU SIMILAR)</t>
  </si>
  <si>
    <t>CURVA VERTICAL 150 X 100 MM PARA ELETROCALHA METÁLICA, COM ÂNGULO 90° (REF.: MOPA OU SIMILAR)</t>
  </si>
  <si>
    <t>TÊ HORIZONTAL 150 X 100MM PARA ELETROCALHA METÁLICA (REF. MOPA OU SIMILAR)</t>
  </si>
  <si>
    <t>PERFILADO PERFURADO GALVANIZADO, CHAPA 14, 38X38MM, COM SUPORTE E FIXAÇÃO EM TIRANTE - FORNECIMENTO E INSTALAÇÃO</t>
  </si>
  <si>
    <t>JUNÇÃO INTERNA TIPO "I" PARA PERFILADO, ( REF.: MOPA OU SIMILAR)</t>
  </si>
  <si>
    <t>JUNCAO RAPIDA INTERNA ""L"" PARA PERFILADO 38MM</t>
  </si>
  <si>
    <t>SAÍDA PARA PERFILADO 38X38MM (MOPA OU SIMILAR)</t>
  </si>
  <si>
    <t>BOX RETO EM ALUMÍNIO DE 1"</t>
  </si>
  <si>
    <t>FORNECIMENTO E COLOCAÇÃO DE ANILHA PARA IDENTIFICAÇÃO</t>
  </si>
  <si>
    <t>CABO PP 3 CONDUTORES 450/750V 1,50MM2</t>
  </si>
  <si>
    <t>FORNECIMENTO E INSTALAÇÃO DE CAIXA DE ALUMÍNIO PARA PISO 4" X 4"</t>
  </si>
  <si>
    <t>TOMADA PARA LÓGICA RJ45, COM CAIXA PVC, EMBUTIDA, CAT. 6</t>
  </si>
  <si>
    <t>CONECTOR DE EMENDA PARA CABO  2,5 MM2</t>
  </si>
  <si>
    <t>BOX RETO EM ALUMÍNIO DE 3/4"</t>
  </si>
  <si>
    <t>EMENDA INTERNA 400 X 100 MM COM BASE LISA PERFURADA PARA ELETROCALHA METÁLICA(REF. MOPA OU SIMILAR)</t>
  </si>
  <si>
    <t>ELETROCALHA METÁLICA PERFURADA 200 X 100 X 3000 MM. CHAPA 18, S/ TAMPA, COM SUPORTE E FIXAÇÃO. FORNECIMENTO E INSTALAÇÃO.</t>
  </si>
  <si>
    <t>CURVA HORIZONTAL 200 X 100 MM PARA ELETROCALHA METÁLICA, COM ÂNGULO 90° (REF.: MOPA OU SIMILAR)</t>
  </si>
  <si>
    <t>FLANGE 200 X 100MM PARA ELETROCALHA METÁLICA (REF. MOPA OU SIMILAR)</t>
  </si>
  <si>
    <t>CONDULETE EM ALUMÍNIO TIPO "LL" DE 1"</t>
  </si>
  <si>
    <t>CABO DE COBRE FLEXÍVEL ISOLADO, SEÇÃO  1,0MM², 450/ 750V / 70°C</t>
  </si>
  <si>
    <t>CABO DE COBRE PP CORDPLAST 2 X 2,5 MM2, 450/750V - FORNECIMENTO</t>
  </si>
  <si>
    <t>SIRENE AÚDIOVISUAL ENDEREÇAVEL, 120DB, PARA ALARME DE INCÊNDIO</t>
  </si>
  <si>
    <t>BHO - CENTRAL DE SEGURANÇA</t>
  </si>
  <si>
    <t>REF.</t>
  </si>
  <si>
    <t>PINTURA HIDROFUGANTE  - TORO BELLINZONI</t>
  </si>
  <si>
    <t>FORNECIMENTO E INSTALAÇÃO DE CRUZETA EM FERRO MALEÁVEL GALVANIZADO, ROSCA BSP 65MM (2 1/2")</t>
  </si>
  <si>
    <t>FORNECIMENTO E INSTALAÇÃO DE LUVA REDUÇÃO FERRO GALVANIZADO D = 164MM (6") X 75MM (2 1/2")</t>
  </si>
  <si>
    <t>FORNECIMENTO E INSTALAÇÃO DE GRELHA DE PORTA, TAMANHO: 0,03 M² A 0,06 M²</t>
  </si>
  <si>
    <t>FORNECIMENTO E INSTALAÇÃO DE GRELHA DE INSUFLAÇÃO OU RETORNO DE AR EM ALUMÍNIO ANODIZADO, DE DUPLA DEFLEXÃO, TAMANHO: ACIMA DE 0,10 M² ATÉ 0,50 M²</t>
  </si>
  <si>
    <t>FORNECIMENTO E INSTALAÇÃO DE DIFUSOR PARA INSUFLAMENTO DE AR COM PLENUM, MODELO ADLK-S-AG, (TAMANHOS 2,3,4,E 5). REFERÊNCIA COMERCIAL: TROX OU EQUIVALENTE</t>
  </si>
  <si>
    <t>FORNECIMENTO E INSTALAÇÃO DE DAMPER DE REGULAGEM MANUAL, TAMANHO: 0,10 M² A 0,14 M²</t>
  </si>
  <si>
    <t>FORNECIMENTO E INSTALAÇÃO DE DUTO FLEXÍVEL EM ALUMÍNIO, SEÇÃO CIRCULAR, ISOLADO TERMICAMENTE COM LÃ DE VIDRO DE 25 MM; REF. MODELO ISODEC RT Ø 15 CM (6") MULTIVAC OU EQUIVALENTE</t>
  </si>
  <si>
    <t>FORNECIMENTO E INSTALAÇÃO DE TUBO AÇO GALVANIZADO SEM COSTURA SCHEDULE 40, DN= 1´, INCLUSIVE CONEXÕES</t>
  </si>
  <si>
    <t>FORNECIMENTO E INSTALAÇÃO DE VÁLVULA MOTORIZADA DE 2 VIAS ROSC. DE 1"</t>
  </si>
  <si>
    <t>PROJETO "AS BUILT" - ARQUITETURA E INSTALAÇÕES COMPLEMENTARES</t>
  </si>
  <si>
    <t>ARMÁRIO EM MDF CHAPA 18MM REVESTIDO EM LAMINADO MELAMÍNICO</t>
  </si>
  <si>
    <t>BLOCO AUTÔNOMO DE ILUMINAÇÃO DE EMERGÊNCIA COM AUTONOMIA MÍNIMA DE 1 HORA, EQUIPADO COM 2 LÂMPADAS DE 11W. MARCA AUREON, MOD.: FLUXOON OU TEC. EQUIVALENTE. FORNECIMENTO E INSTALAÇÃO.</t>
  </si>
  <si>
    <t>ELETRODUTO AÇO GALVANIZADO SEMI PESADO, DN 3", COM SUPORTE E FIXAÇÃO EM TIRANTE – FORNECIMENTO E INSTALAÇÃO</t>
  </si>
  <si>
    <t>CANALETA METÁLICA 120 X 40 MM, COM DIVISÓRIA. FORNECIMENTO E INSTALAÇÃO.</t>
  </si>
  <si>
    <t>CABO MANGA SEM BLINDAGEM 12 X 26 AWG. FORNECIMENTO E INSTALAÇÃO.</t>
  </si>
  <si>
    <t>CABO MANGA SEM BLINDAGEM 5 X 26 AWG. FORNECIMENTO E INSTALAÇÃO.</t>
  </si>
  <si>
    <t>REMOÇÃO DE CABOS DE TELEFONIA E DADOS, DE FORMA MANUAL, SEM REAPROVEITAMENTO.</t>
  </si>
  <si>
    <t>REMOÇÃO DE TOMADAS DE TELECOMUNICAÇÕES, DE FORMA MANUAL.</t>
  </si>
  <si>
    <t>RETIRADA DE CENTRAL TELEFÔNICA, COM DIMENSÕES APROX.: (2,20X0,80X0,80)M.</t>
  </si>
  <si>
    <t>ELETROCALHA METÁLICA PERFURADA GALVANIZADA COM TAMPA - 400 X 100 MM, INCLUSIVE CONEXÃO. FORNECIMENTO E INSTALAÇÃO.</t>
  </si>
  <si>
    <t>CURVA HORIZ. 90° C/ TAMPA P/ ELETROCALHA  400 X 100MM. FORNECIMENTO E INSTALAÇÃO.</t>
  </si>
  <si>
    <t>DERIVAÇÃO  "T" HORIZ. 90° COM TAMPA P/ ELETR. 400X100 MM. FORNECIMENTO E INSTALAÇÃO.</t>
  </si>
  <si>
    <t>CURVA VERT. MULTI FUNÇÃO 45°/ 90° COM TAMPA P/ ELETR. 400X100 MM. FORNECIMENTO E INSTALAÇÃO.</t>
  </si>
  <si>
    <t>CURVA DE INVERSÃO INTERNA 400 X 100MM PARA ELETROCALHA METÁLICA. FORNECIMENTO E INSTALAÇÃO.</t>
  </si>
  <si>
    <t>CURVA DE INVERSÃO EXTERNA 400 X 100 MM PARA ELETROCALHA METÁLICA. FORNECIMENTO E INSTALAÇÃO.</t>
  </si>
  <si>
    <t>REDUÇÃO CONCÊNTRICA 400 X 100MM / 200 X 10MM PARA ELETROCALHA METÁLICA. FORNECIMENTO E INSTALAÇÃO.</t>
  </si>
  <si>
    <t>CABO DE COBRE SEM BLINDAGEM 1 VIA 20 X 0,5 VIAS. FORNECIMENTO E INSTALAÇÃO.</t>
  </si>
  <si>
    <t>CABO RCA DE COBRE FLEXÍVEL, 0,30 MM², ISOLAÇÃO PVC, 2 VIAS ÁUDIO ESTÉREO - FORNECIMENTO E INSTALAÇÃO.</t>
  </si>
  <si>
    <t>CABO COMANDO SEM BLINDAGEM, ISOLAÇÃO EM PVC, 6 X #2,5 MM² - FORNECIMENTO E INSTALAÇÃO.</t>
  </si>
  <si>
    <t>SONOFLETOR COM ARANDELA DE EMBUTIR 6" E TRANSFORMADOR DE LINHA 10 W, 4 OHMS, POTÊNCIA 220 W PMPO, TENSÃO 70 VOLTS. FORNECIMENTO E INSTALAÇÃO.</t>
  </si>
  <si>
    <t>REMOÇÃO DE CABOS DE DETECÇÃO, DE FORMA MANUAL, SEM REAPROVEITAMENTO.</t>
  </si>
  <si>
    <t>REMOÇÃO DE DETECTOR ÓTICO DE FUMAÇA</t>
  </si>
  <si>
    <t>EXAUSTOR MEGA 18, SICFLUX OU SIMILAR - FORNECIMENTO E INSTALAÇÃO</t>
  </si>
  <si>
    <t>CONDICIONADOR DE AR TIPO SPLIT, DE PAREDE, CAP. 12.000 BTU/H, COM TUBO DE COBRE ISOLADO TERMICAMENTE, CONFORME ESPECIFICAÇÃO TÉCNICA – FORNECIMENTO E MONTAGEM</t>
  </si>
  <si>
    <t>CONDICIONADOR DE AR TIPO SPLIT, PISO TETO, CAP. 36.000 BTU/H, COM TUBO DE COBRE ISOLADO TERMICAMENTE, CONFORME ESPECIFICAÇÃO TÉCNICA – FORNECIMENTO E MONTAGEM</t>
  </si>
  <si>
    <t>CONDICIONADOR DE AR TIPO SPLIT, BUILT IN, CAP. 36.000 BTU/H, COM TUBO DE COBRE ISOLADO TERMICAMENTE, CONFORME ESPECIFICAÇÃO TÉCNICA – FORNECIMENTO E MONTAGEM</t>
  </si>
  <si>
    <t>TUBO EM COBRE FLEXÍVEL, DN 3/4", COM ISOLAMENTO, INSTALADO EM RAMAL DE ALIMENTAÇÃO DE AR CONDICIONADO COM CONDENSADORA INDIVIDUAL  FORNECIMENTO E INSTALAÇÃO.</t>
  </si>
  <si>
    <t>UNIDADE DE TRATAMENTO DE AR COMPACTA FANCOLETE HIDRÔNICO TIPO PISO-TETO, CAPACIDADE DE REFRIGERAÇÃO 36.000 BTU/H - 3,0 TR, FORNECIMENTO E INSTALAÇÃO</t>
  </si>
  <si>
    <t>UNIDADE DE TRATAMENTO DE AR COMPACTA FANCOLETE HIDRÔNICO TIPO BUILT IN, CAPACIDADE DE REFRIGERAÇÃO 36.000 BTU/H - 3,0 TR, FORNECIMENTO E INSTALAÇÃO</t>
  </si>
  <si>
    <t>FORNECIMENTO E INSTALAÇÃO DE TUBO DE BORRACHA ELASTOMÉRICA ARMAFLEX M-35 Ø 1"</t>
  </si>
  <si>
    <t>116,79% (H) | 73,93%(M)</t>
  </si>
  <si>
    <t>DISTRIB. SIMPLES | VALOR MEDIDO (R$):</t>
  </si>
  <si>
    <t>DISTRIB. ACUMULADA | VALOR MEDIDO (R$):</t>
  </si>
  <si>
    <t xml:space="preserve">DISTRIB. SIMPLES | VALOR MEDIDO (%): </t>
  </si>
  <si>
    <t xml:space="preserve">DISTRIB. ACUMULADA | VALOR MEDIDO (%): </t>
  </si>
  <si>
    <t>DISTRIB. SIMPLES |  VALOR PAGO* (R$):</t>
  </si>
  <si>
    <t>CRONOGRAMA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</si>
</sst>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0.0000%"/>
    <numFmt numFmtId="166" formatCode="0.000"/>
  </numFmts>
  <fonts count="20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name val="Arial"/>
      <family val="1"/>
    </font>
    <font>
      <u/>
      <sz val="10"/>
      <color theme="10"/>
      <name val="Arial"/>
      <family val="2"/>
    </font>
    <font>
      <sz val="9"/>
      <name val="Arial"/>
      <family val="2"/>
    </font>
    <font>
      <sz val="10"/>
      <color rgb="FF000000"/>
      <name val="Arial"/>
      <family val="1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sz val="11"/>
      <name val="Arial"/>
      <family val="1"/>
    </font>
    <font>
      <b/>
      <sz val="9"/>
      <color rgb="FF000000"/>
      <name val="Arial"/>
      <family val="2"/>
    </font>
    <font>
      <sz val="10"/>
      <color theme="0" tint="-0.24997711111789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9D9D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D8ECF6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7" fillId="0" borderId="0"/>
  </cellStyleXfs>
  <cellXfs count="100">
    <xf numFmtId="0" fontId="0" fillId="0" borderId="0" xfId="0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3" fillId="2" borderId="0" xfId="0" applyFont="1" applyFill="1" applyAlignment="1">
      <alignment horizontal="center" vertical="center" wrapText="1"/>
    </xf>
    <xf numFmtId="10" fontId="3" fillId="2" borderId="0" xfId="0" applyNumberFormat="1" applyFont="1" applyFill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justify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0" fontId="7" fillId="0" borderId="0" xfId="3" applyFont="1"/>
    <xf numFmtId="0" fontId="6" fillId="0" borderId="0" xfId="3" applyFont="1"/>
    <xf numFmtId="0" fontId="8" fillId="0" borderId="0" xfId="3" applyFont="1" applyAlignment="1">
      <alignment horizontal="right" vertical="center"/>
    </xf>
    <xf numFmtId="0" fontId="6" fillId="0" borderId="0" xfId="3" applyFont="1" applyAlignment="1">
      <alignment horizontal="right" vertical="center"/>
    </xf>
    <xf numFmtId="2" fontId="8" fillId="0" borderId="0" xfId="3" applyNumberFormat="1" applyFont="1" applyAlignment="1">
      <alignment horizontal="left" vertical="center"/>
    </xf>
    <xf numFmtId="10" fontId="9" fillId="0" borderId="0" xfId="4" applyNumberFormat="1" applyFont="1"/>
    <xf numFmtId="165" fontId="9" fillId="0" borderId="0" xfId="4" applyNumberFormat="1" applyFont="1"/>
    <xf numFmtId="10" fontId="7" fillId="0" borderId="0" xfId="3" applyNumberFormat="1" applyFont="1"/>
    <xf numFmtId="0" fontId="11" fillId="0" borderId="0" xfId="5" applyFont="1" applyAlignment="1">
      <alignment vertical="center"/>
    </xf>
    <xf numFmtId="165" fontId="7" fillId="0" borderId="0" xfId="3" applyNumberFormat="1" applyFont="1"/>
    <xf numFmtId="0" fontId="11" fillId="0" borderId="0" xfId="5" applyFont="1" applyAlignment="1">
      <alignment horizontal="left" vertical="center" wrapText="1"/>
    </xf>
    <xf numFmtId="44" fontId="13" fillId="0" borderId="2" xfId="1" applyFont="1" applyFill="1" applyBorder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justify"/>
    </xf>
    <xf numFmtId="44" fontId="0" fillId="0" borderId="0" xfId="0" applyNumberFormat="1"/>
    <xf numFmtId="0" fontId="14" fillId="3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13" fillId="5" borderId="2" xfId="0" applyFont="1" applyFill="1" applyBorder="1" applyAlignment="1">
      <alignment horizontal="left" vertical="top" wrapText="1" indent="1"/>
    </xf>
    <xf numFmtId="0" fontId="13" fillId="5" borderId="2" xfId="0" applyFont="1" applyFill="1" applyBorder="1" applyAlignment="1">
      <alignment horizontal="justify" vertical="top" wrapText="1"/>
    </xf>
    <xf numFmtId="0" fontId="13" fillId="5" borderId="2" xfId="0" applyFont="1" applyFill="1" applyBorder="1" applyAlignment="1">
      <alignment horizontal="left" vertical="top" wrapText="1"/>
    </xf>
    <xf numFmtId="44" fontId="13" fillId="5" borderId="2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4" fontId="3" fillId="0" borderId="0" xfId="0" applyNumberFormat="1" applyFont="1" applyAlignment="1">
      <alignment horizontal="righ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vertical="center"/>
    </xf>
    <xf numFmtId="166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44" fontId="4" fillId="4" borderId="2" xfId="0" applyNumberFormat="1" applyFont="1" applyFill="1" applyBorder="1" applyAlignment="1">
      <alignment horizontal="left" vertical="center" wrapText="1"/>
    </xf>
    <xf numFmtId="44" fontId="4" fillId="4" borderId="2" xfId="1" applyFont="1" applyFill="1" applyBorder="1" applyAlignment="1">
      <alignment horizontal="right" vertical="center" wrapText="1"/>
    </xf>
    <xf numFmtId="0" fontId="4" fillId="4" borderId="2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  <xf numFmtId="44" fontId="4" fillId="5" borderId="2" xfId="0" applyNumberFormat="1" applyFont="1" applyFill="1" applyBorder="1" applyAlignment="1">
      <alignment horizontal="left" vertical="center" wrapText="1"/>
    </xf>
    <xf numFmtId="44" fontId="4" fillId="5" borderId="2" xfId="1" applyFont="1" applyFill="1" applyBorder="1" applyAlignment="1">
      <alignment horizontal="righ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justify" vertical="center" wrapText="1"/>
    </xf>
    <xf numFmtId="0" fontId="4" fillId="4" borderId="3" xfId="0" applyFont="1" applyFill="1" applyBorder="1" applyAlignment="1">
      <alignment horizontal="center" vertical="center" wrapText="1"/>
    </xf>
    <xf numFmtId="2" fontId="4" fillId="4" borderId="3" xfId="0" applyNumberFormat="1" applyFont="1" applyFill="1" applyBorder="1" applyAlignment="1">
      <alignment horizontal="center" vertical="center" wrapText="1"/>
    </xf>
    <xf numFmtId="164" fontId="4" fillId="4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justify" vertical="top" wrapText="1"/>
    </xf>
    <xf numFmtId="44" fontId="4" fillId="4" borderId="2" xfId="0" applyNumberFormat="1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12" fillId="0" borderId="2" xfId="0" applyNumberFormat="1" applyFont="1" applyBorder="1" applyAlignment="1">
      <alignment horizontal="center" vertical="center" wrapText="1"/>
    </xf>
    <xf numFmtId="2" fontId="4" fillId="6" borderId="2" xfId="0" applyNumberFormat="1" applyFont="1" applyFill="1" applyBorder="1" applyAlignment="1">
      <alignment horizontal="center" vertical="center" wrapText="1"/>
    </xf>
    <xf numFmtId="2" fontId="4" fillId="5" borderId="2" xfId="0" applyNumberFormat="1" applyFont="1" applyFill="1" applyBorder="1" applyAlignment="1">
      <alignment horizontal="center" vertical="center" wrapText="1"/>
    </xf>
    <xf numFmtId="2" fontId="4" fillId="4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17" fontId="3" fillId="2" borderId="0" xfId="0" applyNumberFormat="1" applyFont="1" applyFill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 indent="1"/>
    </xf>
    <xf numFmtId="44" fontId="0" fillId="0" borderId="0" xfId="0" applyNumberFormat="1" applyAlignment="1">
      <alignment vertical="center"/>
    </xf>
    <xf numFmtId="44" fontId="0" fillId="0" borderId="0" xfId="1" applyFont="1" applyAlignment="1">
      <alignment vertical="center"/>
    </xf>
    <xf numFmtId="0" fontId="14" fillId="4" borderId="3" xfId="0" applyFont="1" applyFill="1" applyBorder="1" applyAlignment="1">
      <alignment horizontal="left" vertical="center"/>
    </xf>
    <xf numFmtId="0" fontId="0" fillId="4" borderId="0" xfId="0" applyFill="1" applyAlignment="1">
      <alignment vertical="center"/>
    </xf>
    <xf numFmtId="0" fontId="0" fillId="4" borderId="0" xfId="0" applyFill="1" applyAlignment="1">
      <alignment horizontal="justify" vertical="center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0" fontId="0" fillId="4" borderId="0" xfId="2" applyNumberFormat="1" applyFont="1" applyFill="1" applyBorder="1" applyAlignment="1">
      <alignment horizontal="right" vertical="center"/>
    </xf>
    <xf numFmtId="0" fontId="16" fillId="4" borderId="1" xfId="0" applyFont="1" applyFill="1" applyBorder="1" applyAlignment="1">
      <alignment vertical="center"/>
    </xf>
    <xf numFmtId="2" fontId="13" fillId="0" borderId="2" xfId="1" applyNumberFormat="1" applyFont="1" applyFill="1" applyBorder="1" applyAlignment="1">
      <alignment horizontal="center" vertical="center" wrapText="1"/>
    </xf>
    <xf numFmtId="2" fontId="4" fillId="5" borderId="2" xfId="1" applyNumberFormat="1" applyFont="1" applyFill="1" applyBorder="1" applyAlignment="1">
      <alignment horizontal="center" vertical="center" wrapText="1"/>
    </xf>
    <xf numFmtId="2" fontId="4" fillId="4" borderId="2" xfId="1" applyNumberFormat="1" applyFont="1" applyFill="1" applyBorder="1" applyAlignment="1">
      <alignment horizontal="center" vertical="center" wrapText="1"/>
    </xf>
    <xf numFmtId="164" fontId="18" fillId="4" borderId="3" xfId="0" applyNumberFormat="1" applyFont="1" applyFill="1" applyBorder="1" applyAlignment="1">
      <alignment horizontal="right" vertical="center"/>
    </xf>
    <xf numFmtId="0" fontId="6" fillId="4" borderId="0" xfId="0" applyFont="1" applyFill="1" applyAlignment="1">
      <alignment horizontal="right"/>
    </xf>
    <xf numFmtId="0" fontId="8" fillId="4" borderId="1" xfId="0" applyFont="1" applyFill="1" applyBorder="1" applyAlignment="1">
      <alignment horizontal="right"/>
    </xf>
    <xf numFmtId="164" fontId="0" fillId="0" borderId="0" xfId="0" applyNumberFormat="1"/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6" fillId="0" borderId="0" xfId="3" applyFont="1" applyAlignment="1">
      <alignment horizontal="center"/>
    </xf>
    <xf numFmtId="0" fontId="8" fillId="4" borderId="0" xfId="0" applyFont="1" applyFill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4" fontId="12" fillId="7" borderId="2" xfId="0" applyNumberFormat="1" applyFont="1" applyFill="1" applyBorder="1" applyAlignment="1">
      <alignment horizontal="right" vertical="center" wrapText="1"/>
    </xf>
    <xf numFmtId="2" fontId="6" fillId="7" borderId="0" xfId="3" applyNumberFormat="1" applyFont="1" applyFill="1" applyAlignment="1">
      <alignment horizontal="left" vertical="center"/>
    </xf>
    <xf numFmtId="0" fontId="19" fillId="0" borderId="0" xfId="0" applyFont="1" applyAlignment="1">
      <alignment horizontal="right"/>
    </xf>
    <xf numFmtId="0" fontId="19" fillId="0" borderId="0" xfId="0" applyFont="1" applyAlignment="1">
      <alignment horizontal="center"/>
    </xf>
    <xf numFmtId="0" fontId="19" fillId="0" borderId="0" xfId="0" applyFont="1"/>
    <xf numFmtId="44" fontId="19" fillId="0" borderId="0" xfId="1" applyFont="1" applyAlignment="1">
      <alignment horizontal="center"/>
    </xf>
    <xf numFmtId="44" fontId="19" fillId="0" borderId="0" xfId="0" applyNumberFormat="1" applyFont="1" applyAlignment="1">
      <alignment horizontal="center"/>
    </xf>
    <xf numFmtId="44" fontId="13" fillId="7" borderId="2" xfId="1" applyFont="1" applyFill="1" applyBorder="1" applyAlignment="1">
      <alignment horizontal="right" vertical="center" wrapText="1"/>
    </xf>
    <xf numFmtId="164" fontId="4" fillId="4" borderId="3" xfId="0" applyNumberFormat="1" applyFont="1" applyFill="1" applyBorder="1" applyAlignment="1">
      <alignment horizontal="right" vertical="center" wrapText="1"/>
    </xf>
    <xf numFmtId="164" fontId="0" fillId="4" borderId="0" xfId="0" applyNumberFormat="1" applyFill="1" applyAlignment="1">
      <alignment horizontal="right" vertical="center"/>
    </xf>
    <xf numFmtId="44" fontId="0" fillId="4" borderId="0" xfId="0" applyNumberFormat="1" applyFill="1" applyAlignment="1">
      <alignment horizontal="right" vertical="center"/>
    </xf>
    <xf numFmtId="44" fontId="16" fillId="4" borderId="1" xfId="1" applyFont="1" applyFill="1" applyBorder="1" applyAlignment="1">
      <alignment horizontal="right" vertical="center"/>
    </xf>
  </cellXfs>
  <cellStyles count="7">
    <cellStyle name="Hiperlink" xfId="5" builtinId="8"/>
    <cellStyle name="Moeda" xfId="1" builtinId="4"/>
    <cellStyle name="Normal" xfId="0" builtinId="0"/>
    <cellStyle name="Normal 2" xfId="3" xr:uid="{0136AC37-337B-49A4-9038-8424966434D8}"/>
    <cellStyle name="Normal 3" xfId="6" xr:uid="{0649A36B-C64B-486C-A895-8D8E705FDDE9}"/>
    <cellStyle name="Porcentagem" xfId="2" builtinId="5"/>
    <cellStyle name="Porcentagem 2" xfId="4" xr:uid="{9D874934-CCC4-4F72-BF42-825A36D6DA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pt-BR" b="1"/>
              <a:t>Cronograma de desembolso</a:t>
            </a:r>
          </a:p>
        </c:rich>
      </c:tx>
      <c:layout>
        <c:manualLayout>
          <c:xMode val="edge"/>
          <c:yMode val="edge"/>
          <c:x val="0.36333740891084265"/>
          <c:y val="2.430462149678099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17472242056699433"/>
          <c:y val="0.10530666425317524"/>
          <c:w val="0.65055515886601134"/>
          <c:h val="0.70597851992638849"/>
        </c:manualLayout>
      </c:layout>
      <c:barChart>
        <c:barDir val="col"/>
        <c:grouping val="clustered"/>
        <c:varyColors val="0"/>
        <c:ser>
          <c:idx val="0"/>
          <c:order val="0"/>
          <c:tx>
            <c:v>Medição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Resumo!$G$68:$G$77</c:f>
              <c:strCache>
                <c:ptCount val="7"/>
                <c:pt idx="0">
                  <c:v>Mês 01</c:v>
                </c:pt>
                <c:pt idx="1">
                  <c:v>Mês 02</c:v>
                </c:pt>
                <c:pt idx="2">
                  <c:v>Mês 03</c:v>
                </c:pt>
                <c:pt idx="3">
                  <c:v>Mês 04</c:v>
                </c:pt>
                <c:pt idx="4">
                  <c:v>Mês 05</c:v>
                </c:pt>
                <c:pt idx="5">
                  <c:v>Mês 06</c:v>
                </c:pt>
                <c:pt idx="6">
                  <c:v>Rec. Def.</c:v>
                </c:pt>
              </c:strCache>
            </c:strRef>
          </c:cat>
          <c:val>
            <c:numRef>
              <c:f>Resumo!$H$68:$H$74</c:f>
              <c:numCache>
                <c:formatCode>_("R$"* #,##0.00_);_("R$"* \(#,##0.00\);_("R$"* "-"??_);_(@_)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6E-45C1-AE15-9F1F85172CA9}"/>
            </c:ext>
          </c:extLst>
        </c:ser>
        <c:ser>
          <c:idx val="2"/>
          <c:order val="1"/>
          <c:tx>
            <c:v>Pagamento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6"/>
              <c:layout>
                <c:manualLayout>
                  <c:x val="-4.1407867494824016E-2"/>
                  <c:y val="-2.29885057471265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686-4654-A946-0CE2B71C32C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Resumo!$G$68:$G$77</c:f>
              <c:strCache>
                <c:ptCount val="7"/>
                <c:pt idx="0">
                  <c:v>Mês 01</c:v>
                </c:pt>
                <c:pt idx="1">
                  <c:v>Mês 02</c:v>
                </c:pt>
                <c:pt idx="2">
                  <c:v>Mês 03</c:v>
                </c:pt>
                <c:pt idx="3">
                  <c:v>Mês 04</c:v>
                </c:pt>
                <c:pt idx="4">
                  <c:v>Mês 05</c:v>
                </c:pt>
                <c:pt idx="5">
                  <c:v>Mês 06</c:v>
                </c:pt>
                <c:pt idx="6">
                  <c:v>Rec. Def.</c:v>
                </c:pt>
              </c:strCache>
            </c:strRef>
          </c:cat>
          <c:val>
            <c:numRef>
              <c:f>Resumo!$J$68:$J$74</c:f>
              <c:numCache>
                <c:formatCode>_("R$"* #,##0.00_);_("R$"* \(#,##0.00\);_("R$"* "-"??_);_(@_)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6E-45C1-AE15-9F1F85172C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8083776"/>
        <c:axId val="173993456"/>
      </c:barChart>
      <c:lineChart>
        <c:grouping val="standard"/>
        <c:varyColors val="0"/>
        <c:ser>
          <c:idx val="1"/>
          <c:order val="2"/>
          <c:tx>
            <c:v>Medição acumulada</c:v>
          </c:tx>
          <c:spPr>
            <a:ln w="25400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Resumo!$G$68:$G$77</c:f>
              <c:strCache>
                <c:ptCount val="7"/>
                <c:pt idx="0">
                  <c:v>Mês 01</c:v>
                </c:pt>
                <c:pt idx="1">
                  <c:v>Mês 02</c:v>
                </c:pt>
                <c:pt idx="2">
                  <c:v>Mês 03</c:v>
                </c:pt>
                <c:pt idx="3">
                  <c:v>Mês 04</c:v>
                </c:pt>
                <c:pt idx="4">
                  <c:v>Mês 05</c:v>
                </c:pt>
                <c:pt idx="5">
                  <c:v>Mês 06</c:v>
                </c:pt>
                <c:pt idx="6">
                  <c:v>Rec. Def.</c:v>
                </c:pt>
              </c:strCache>
            </c:strRef>
          </c:cat>
          <c:val>
            <c:numRef>
              <c:f>Resumo!$I$68:$I$74</c:f>
              <c:numCache>
                <c:formatCode>_("R$"* #,##0.00_);_("R$"* \(#,##0.00\);_("R$"* "-"??_);_(@_)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6E-45C1-AE15-9F1F85172CA9}"/>
            </c:ext>
          </c:extLst>
        </c:ser>
        <c:ser>
          <c:idx val="3"/>
          <c:order val="3"/>
          <c:tx>
            <c:v>Pagamento acumulado</c:v>
          </c:tx>
          <c:spPr>
            <a:ln w="22225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bg1">
                    <a:lumMod val="50000"/>
                  </a:schemeClr>
                </a:solidFill>
              </a:ln>
              <a:effectLst/>
            </c:spPr>
          </c:marker>
          <c:val>
            <c:numRef>
              <c:f>Resumo!$K$68:$K$74</c:f>
              <c:numCache>
                <c:formatCode>_("R$"* #,##0.00_);_("R$"* \(#,##0.00\);_("R$"* "-"??_);_(@_)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A6E-45C1-AE15-9F1F85172C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0468688"/>
        <c:axId val="2078849696"/>
      </c:lineChart>
      <c:catAx>
        <c:axId val="158083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173993456"/>
        <c:crosses val="autoZero"/>
        <c:auto val="1"/>
        <c:lblAlgn val="ctr"/>
        <c:lblOffset val="100"/>
        <c:tickMarkSkip val="1"/>
        <c:noMultiLvlLbl val="0"/>
      </c:catAx>
      <c:valAx>
        <c:axId val="173993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/>
                  <a:t>Desembolso periódico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_(&quot;R$&quot;* #,##0_);_(&quot;R$&quot;* \(#,##0\);_(&quot;R$&quot;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158083776"/>
        <c:crosses val="autoZero"/>
        <c:crossBetween val="between"/>
      </c:valAx>
      <c:valAx>
        <c:axId val="2078849696"/>
        <c:scaling>
          <c:orientation val="minMax"/>
          <c:max val="110000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/>
                  <a:t>Desembolso acumulado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_(&quot;R$&quot;* #,##0_);_(&quot;R$&quot;* \(#,##0\);_(&quot;R$&quot;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1920468688"/>
        <c:crosses val="max"/>
        <c:crossBetween val="between"/>
        <c:majorUnit val="100000"/>
      </c:valAx>
      <c:catAx>
        <c:axId val="192046868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0788496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5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171451</xdr:colOff>
      <xdr:row>63</xdr:row>
      <xdr:rowOff>47625</xdr:rowOff>
    </xdr:from>
    <xdr:to>
      <xdr:col>4</xdr:col>
      <xdr:colOff>676275</xdr:colOff>
      <xdr:row>89</xdr:row>
      <xdr:rowOff>9525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F6279B3-61B2-931A-DD93-5D7823F4928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490855</xdr:colOff>
      <xdr:row>1</xdr:row>
      <xdr:rowOff>31115</xdr:rowOff>
    </xdr:from>
    <xdr:to>
      <xdr:col>7</xdr:col>
      <xdr:colOff>357200</xdr:colOff>
      <xdr:row>5</xdr:row>
      <xdr:rowOff>32709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217913F-0BBB-4C31-921E-FA45F1749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335" y="185420"/>
          <a:ext cx="3952570" cy="6111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34B1F-98E4-49A6-9147-9281DEBE430F}">
  <dimension ref="A1:L82"/>
  <sheetViews>
    <sheetView showGridLines="0" tabSelected="1" workbookViewId="0">
      <selection activeCell="N77" sqref="N77"/>
    </sheetView>
  </sheetViews>
  <sheetFormatPr defaultRowHeight="12.75" x14ac:dyDescent="0.2"/>
  <cols>
    <col min="1" max="1" width="12.28515625" customWidth="1"/>
    <col min="2" max="2" width="58.5703125" style="23" customWidth="1"/>
    <col min="3" max="3" width="11.7109375" bestFit="1" customWidth="1"/>
    <col min="4" max="4" width="12.5703125" bestFit="1" customWidth="1"/>
    <col min="5" max="5" width="15.85546875" bestFit="1" customWidth="1"/>
    <col min="6" max="6" width="14.28515625" bestFit="1" customWidth="1"/>
    <col min="7" max="7" width="14.28515625" style="31" bestFit="1" customWidth="1"/>
    <col min="8" max="8" width="14.7109375" style="32" bestFit="1" customWidth="1"/>
    <col min="9" max="9" width="15.85546875" style="32" bestFit="1" customWidth="1"/>
    <col min="10" max="10" width="14.28515625" style="32" customWidth="1"/>
    <col min="11" max="11" width="15.85546875" style="32" bestFit="1" customWidth="1"/>
  </cols>
  <sheetData>
    <row r="1" spans="1:5" ht="19.5" customHeight="1" x14ac:dyDescent="0.2">
      <c r="A1" s="1" t="str">
        <f>OrcSintNDes!A1</f>
        <v>DESCRIÇÃO DO ORÇAMENTO</v>
      </c>
      <c r="B1" s="3"/>
      <c r="C1" s="2" t="str">
        <f>OrcSintNDes!F1</f>
        <v>B.D.I.</v>
      </c>
      <c r="D1" s="80" t="s">
        <v>275</v>
      </c>
      <c r="E1" s="80">
        <v>0</v>
      </c>
    </row>
    <row r="2" spans="1:5" x14ac:dyDescent="0.2">
      <c r="A2" s="26" t="str">
        <f>OrcSintNDes!A2</f>
        <v>BHO - CENTRAL DE SEGURANÇA</v>
      </c>
      <c r="B2" s="3"/>
      <c r="C2" s="5">
        <f>OrcSintNDes!F2</f>
        <v>0.2288</v>
      </c>
      <c r="D2" s="81" t="str">
        <f>OrcSintNDes!G2</f>
        <v>116,79% (H) | 73,93%(M)</v>
      </c>
      <c r="E2" s="81">
        <f>OrcSintNDes!H2</f>
        <v>0</v>
      </c>
    </row>
    <row r="3" spans="1:5" ht="30" customHeight="1" x14ac:dyDescent="0.2">
      <c r="A3" s="82" t="s">
        <v>2</v>
      </c>
      <c r="B3" s="83"/>
      <c r="C3" s="83"/>
      <c r="D3" s="83"/>
      <c r="E3" s="83"/>
    </row>
    <row r="4" spans="1:5" ht="19.5" customHeight="1" x14ac:dyDescent="0.2">
      <c r="A4" s="6" t="str">
        <f>OrcSintNDes!A4</f>
        <v>ITEM</v>
      </c>
      <c r="B4" s="8" t="str">
        <f>OrcSintNDes!B4</f>
        <v>DESCRIÇÃO</v>
      </c>
      <c r="C4" s="7"/>
      <c r="D4" s="9"/>
      <c r="E4" s="9" t="str">
        <f>OrcSintNDes!H4</f>
        <v>TOTAL C/ BDI</v>
      </c>
    </row>
    <row r="5" spans="1:5" x14ac:dyDescent="0.2">
      <c r="A5" s="41" t="str">
        <f>OrcSintNDes!$A$5</f>
        <v xml:space="preserve"> 1 </v>
      </c>
      <c r="B5" s="51" t="str">
        <f>OrcSintNDes!$B$5</f>
        <v>SGR - SERVIÇOS GERAIS</v>
      </c>
      <c r="C5" s="41"/>
      <c r="D5" s="41"/>
      <c r="E5" s="52">
        <f>OrcSintNDes!$H$5</f>
        <v>0</v>
      </c>
    </row>
    <row r="6" spans="1:5" x14ac:dyDescent="0.2">
      <c r="A6" s="27" t="str">
        <f>OrcSintNDes!$A$6</f>
        <v xml:space="preserve"> 1.1 </v>
      </c>
      <c r="B6" s="28" t="str">
        <f>OrcSintNDes!$B$6</f>
        <v>ADM-ADMINISTRAÇÃO DE OBRA</v>
      </c>
      <c r="C6" s="29"/>
      <c r="D6" s="29"/>
      <c r="E6" s="30">
        <f>OrcSintNDes!$H$6</f>
        <v>0</v>
      </c>
    </row>
    <row r="7" spans="1:5" x14ac:dyDescent="0.2">
      <c r="A7" s="27" t="str">
        <f>OrcSintNDes!$A$12</f>
        <v xml:space="preserve"> 1.2 </v>
      </c>
      <c r="B7" s="28" t="str">
        <f>OrcSintNDes!$B$12</f>
        <v>SPR-SERVIÇOS PRELIMINARES</v>
      </c>
      <c r="C7" s="29"/>
      <c r="D7" s="29"/>
      <c r="E7" s="30">
        <f>OrcSintNDes!$H$12</f>
        <v>0</v>
      </c>
    </row>
    <row r="8" spans="1:5" x14ac:dyDescent="0.2">
      <c r="A8" s="27" t="str">
        <f>OrcSintNDes!$A$27</f>
        <v xml:space="preserve"> 1.3 </v>
      </c>
      <c r="B8" s="28" t="str">
        <f>OrcSintNDes!$B$27</f>
        <v>DER-DEMOLIÇÃO E REMOÇÃO</v>
      </c>
      <c r="C8" s="29"/>
      <c r="D8" s="29"/>
      <c r="E8" s="30">
        <f>OrcSintNDes!$H$27</f>
        <v>0</v>
      </c>
    </row>
    <row r="9" spans="1:5" x14ac:dyDescent="0.2">
      <c r="A9" s="27" t="str">
        <f>OrcSintNDes!$A$44</f>
        <v xml:space="preserve"> 1.4 </v>
      </c>
      <c r="B9" s="28" t="str">
        <f>OrcSintNDes!$B$44</f>
        <v>LIM-LIMPEZA</v>
      </c>
      <c r="C9" s="29"/>
      <c r="D9" s="29"/>
      <c r="E9" s="30">
        <f>OrcSintNDes!$H$44</f>
        <v>0</v>
      </c>
    </row>
    <row r="10" spans="1:5" x14ac:dyDescent="0.2">
      <c r="A10" s="27" t="str">
        <f>OrcSintNDes!$A$46</f>
        <v xml:space="preserve"> 1.5 </v>
      </c>
      <c r="B10" s="28" t="str">
        <f>OrcSintNDes!$B$46</f>
        <v>ATE-AS BUILT, TESTE E ENSAIOS</v>
      </c>
      <c r="C10" s="29"/>
      <c r="D10" s="29"/>
      <c r="E10" s="30">
        <f>OrcSintNDes!$H$46</f>
        <v>0</v>
      </c>
    </row>
    <row r="11" spans="1:5" x14ac:dyDescent="0.2">
      <c r="A11" s="41" t="str">
        <f>OrcSintNDes!$A$49</f>
        <v xml:space="preserve"> 2 </v>
      </c>
      <c r="B11" s="51" t="str">
        <f>OrcSintNDes!$B$49</f>
        <v>ARQ-ARQUITETURA</v>
      </c>
      <c r="C11" s="41"/>
      <c r="D11" s="41"/>
      <c r="E11" s="52">
        <f>OrcSintNDes!$H$49</f>
        <v>0</v>
      </c>
    </row>
    <row r="12" spans="1:5" x14ac:dyDescent="0.2">
      <c r="A12" s="27" t="str">
        <f>OrcSintNDes!$A$50</f>
        <v xml:space="preserve"> 2.1 </v>
      </c>
      <c r="B12" s="28" t="str">
        <f>OrcSintNDes!$B$50</f>
        <v>ELV-ELEMENTOS DE VEDAÇÃO</v>
      </c>
      <c r="C12" s="29"/>
      <c r="D12" s="29"/>
      <c r="E12" s="30">
        <f>OrcSintNDes!$H$50</f>
        <v>0</v>
      </c>
    </row>
    <row r="13" spans="1:5" x14ac:dyDescent="0.2">
      <c r="A13" s="27" t="str">
        <f>OrcSintNDes!$A$57</f>
        <v xml:space="preserve"> 2.2 </v>
      </c>
      <c r="B13" s="28" t="str">
        <f>OrcSintNDes!$B$57</f>
        <v>PAV-PISOS E PAVIMENTAÇÕES</v>
      </c>
      <c r="C13" s="29"/>
      <c r="D13" s="29"/>
      <c r="E13" s="30">
        <f>OrcSintNDes!$H$57</f>
        <v>0</v>
      </c>
    </row>
    <row r="14" spans="1:5" x14ac:dyDescent="0.2">
      <c r="A14" s="27" t="str">
        <f>OrcSintNDes!$A$65</f>
        <v xml:space="preserve"> 2.3 </v>
      </c>
      <c r="B14" s="28" t="str">
        <f>OrcSintNDes!$B$65</f>
        <v>PAR-REVESTIMENTOS DE PAREDES</v>
      </c>
      <c r="C14" s="29"/>
      <c r="D14" s="29"/>
      <c r="E14" s="30">
        <f>OrcSintNDes!$H$65</f>
        <v>0</v>
      </c>
    </row>
    <row r="15" spans="1:5" x14ac:dyDescent="0.2">
      <c r="A15" s="27" t="str">
        <f>OrcSintNDes!$A$74</f>
        <v xml:space="preserve"> 2.4 </v>
      </c>
      <c r="B15" s="28" t="str">
        <f>OrcSintNDes!$B$74</f>
        <v>TFO-TETOS E FORROS</v>
      </c>
      <c r="C15" s="29"/>
      <c r="D15" s="29"/>
      <c r="E15" s="30">
        <f>OrcSintNDes!$H$74</f>
        <v>0</v>
      </c>
    </row>
    <row r="16" spans="1:5" x14ac:dyDescent="0.2">
      <c r="A16" s="27" t="str">
        <f>OrcSintNDes!$A$82</f>
        <v xml:space="preserve"> 2.5 </v>
      </c>
      <c r="B16" s="28" t="str">
        <f>OrcSintNDes!$B$82</f>
        <v>SPR-SOLEIRAS, PEITORIS E RODAPÉS</v>
      </c>
      <c r="C16" s="29"/>
      <c r="D16" s="29"/>
      <c r="E16" s="30">
        <f>OrcSintNDes!$H$82</f>
        <v>0</v>
      </c>
    </row>
    <row r="17" spans="1:5" x14ac:dyDescent="0.2">
      <c r="A17" s="27" t="str">
        <f>OrcSintNDes!$A$88</f>
        <v xml:space="preserve"> 2.6 </v>
      </c>
      <c r="B17" s="28" t="str">
        <f>OrcSintNDes!$B$88</f>
        <v>ESQ-ESQUADRIAS E FERRAGENS</v>
      </c>
      <c r="C17" s="29"/>
      <c r="D17" s="29"/>
      <c r="E17" s="30">
        <f>OrcSintNDes!$H$88</f>
        <v>0</v>
      </c>
    </row>
    <row r="18" spans="1:5" x14ac:dyDescent="0.2">
      <c r="A18" s="27" t="str">
        <f>OrcSintNDes!$A$97</f>
        <v xml:space="preserve"> 2.7 </v>
      </c>
      <c r="B18" s="28" t="str">
        <f>OrcSintNDes!$B$97</f>
        <v>LMA-LOUÇAS, METAIS E ACESSÓRIOS</v>
      </c>
      <c r="C18" s="29"/>
      <c r="D18" s="29"/>
      <c r="E18" s="30">
        <f>OrcSintNDes!$H$97</f>
        <v>0</v>
      </c>
    </row>
    <row r="19" spans="1:5" x14ac:dyDescent="0.2">
      <c r="A19" s="27" t="str">
        <f>OrcSintNDes!$A$126</f>
        <v xml:space="preserve"> 2.8 </v>
      </c>
      <c r="B19" s="28" t="str">
        <f>OrcSintNDes!$B$126</f>
        <v>BMO-BANCADAS E MOBILIÁRIOS</v>
      </c>
      <c r="C19" s="29"/>
      <c r="D19" s="29"/>
      <c r="E19" s="30">
        <f>OrcSintNDes!$H$126</f>
        <v>0</v>
      </c>
    </row>
    <row r="20" spans="1:5" x14ac:dyDescent="0.2">
      <c r="A20" s="41" t="str">
        <f>OrcSintNDes!$A$134</f>
        <v xml:space="preserve"> 3 </v>
      </c>
      <c r="B20" s="51" t="str">
        <f>OrcSintNDes!$B$134</f>
        <v>IMP-IMPERMEABILIZAÇÃO</v>
      </c>
      <c r="C20" s="41"/>
      <c r="D20" s="41"/>
      <c r="E20" s="52">
        <f>OrcSintNDes!$H$134</f>
        <v>0</v>
      </c>
    </row>
    <row r="21" spans="1:5" x14ac:dyDescent="0.2">
      <c r="A21" s="27" t="str">
        <f>OrcSintNDes!$A$135</f>
        <v xml:space="preserve"> 3.1 </v>
      </c>
      <c r="B21" s="28" t="str">
        <f>OrcSintNDes!$B$135</f>
        <v>CPO-CIMENTO POLIMÉRICO</v>
      </c>
      <c r="C21" s="29"/>
      <c r="D21" s="29"/>
      <c r="E21" s="30">
        <f>OrcSintNDes!$H$135</f>
        <v>0</v>
      </c>
    </row>
    <row r="22" spans="1:5" x14ac:dyDescent="0.2">
      <c r="A22" s="27" t="str">
        <f>OrcSintNDes!$A$138</f>
        <v xml:space="preserve"> 3.2 </v>
      </c>
      <c r="B22" s="28" t="str">
        <f>OrcSintNDes!$B$138</f>
        <v>PME-PROTEÇÃO MECÂNICA</v>
      </c>
      <c r="C22" s="29"/>
      <c r="D22" s="29"/>
      <c r="E22" s="30">
        <f>OrcSintNDes!$H$138</f>
        <v>0</v>
      </c>
    </row>
    <row r="23" spans="1:5" x14ac:dyDescent="0.2">
      <c r="A23" s="27" t="str">
        <f>OrcSintNDes!$A$141</f>
        <v xml:space="preserve"> 3.3 </v>
      </c>
      <c r="B23" s="28" t="str">
        <f>OrcSintNDes!$B$141</f>
        <v>HFG - HIDROFUGANTE</v>
      </c>
      <c r="C23" s="29"/>
      <c r="D23" s="29"/>
      <c r="E23" s="30">
        <f>OrcSintNDes!$H$141</f>
        <v>0</v>
      </c>
    </row>
    <row r="24" spans="1:5" x14ac:dyDescent="0.2">
      <c r="A24" s="41" t="str">
        <f>OrcSintNDes!$A$144</f>
        <v xml:space="preserve"> 4 </v>
      </c>
      <c r="B24" s="51" t="str">
        <f>OrcSintNDes!$B$144</f>
        <v>HID-INSTALAÇÕES HIDRÁULICAS, SANITARIAS</v>
      </c>
      <c r="C24" s="41"/>
      <c r="D24" s="41"/>
      <c r="E24" s="52">
        <f>OrcSintNDes!$H$144</f>
        <v>0</v>
      </c>
    </row>
    <row r="25" spans="1:5" x14ac:dyDescent="0.2">
      <c r="A25" s="27" t="str">
        <f>OrcSintNDes!$A$145</f>
        <v xml:space="preserve"> 4.1 </v>
      </c>
      <c r="B25" s="28" t="str">
        <f>OrcSintNDes!$B$145</f>
        <v>AFR-ÁGUA FRIA</v>
      </c>
      <c r="C25" s="29"/>
      <c r="D25" s="29"/>
      <c r="E25" s="30">
        <f>OrcSintNDes!$H$145</f>
        <v>0</v>
      </c>
    </row>
    <row r="26" spans="1:5" x14ac:dyDescent="0.2">
      <c r="A26" s="27" t="str">
        <f>OrcSintNDes!$A$163</f>
        <v xml:space="preserve"> 4.2 </v>
      </c>
      <c r="B26" s="28" t="str">
        <f>OrcSintNDes!$B$163</f>
        <v>IHE-ESGOTO</v>
      </c>
      <c r="C26" s="29"/>
      <c r="D26" s="29"/>
      <c r="E26" s="30">
        <f>OrcSintNDes!$H$163</f>
        <v>0</v>
      </c>
    </row>
    <row r="27" spans="1:5" x14ac:dyDescent="0.2">
      <c r="A27" s="41" t="str">
        <f>OrcSintNDes!$A$188</f>
        <v xml:space="preserve"> 5 </v>
      </c>
      <c r="B27" s="51" t="str">
        <f>OrcSintNDes!$B$188</f>
        <v>PCI-INSTALAÇÕES DE PROTEÇÃO E COMBATE A INCÊNDIO</v>
      </c>
      <c r="C27" s="41"/>
      <c r="D27" s="41"/>
      <c r="E27" s="52">
        <f>OrcSintNDes!$H$188</f>
        <v>0</v>
      </c>
    </row>
    <row r="28" spans="1:5" x14ac:dyDescent="0.2">
      <c r="A28" s="27" t="str">
        <f>OrcSintNDes!$A$189</f>
        <v xml:space="preserve"> 5.1 </v>
      </c>
      <c r="B28" s="28" t="str">
        <f>OrcSintNDes!$B$189</f>
        <v>SPK-SPRINKLERS</v>
      </c>
      <c r="C28" s="29"/>
      <c r="D28" s="29"/>
      <c r="E28" s="30">
        <f>OrcSintNDes!$H$189</f>
        <v>0</v>
      </c>
    </row>
    <row r="29" spans="1:5" x14ac:dyDescent="0.2">
      <c r="A29" s="27" t="str">
        <f>OrcSintNDes!$A$217</f>
        <v xml:space="preserve"> 5.2 </v>
      </c>
      <c r="B29" s="28" t="str">
        <f>OrcSintNDes!$B$217</f>
        <v>EXT-EXTINTORES</v>
      </c>
      <c r="C29" s="29"/>
      <c r="D29" s="29"/>
      <c r="E29" s="30">
        <f>OrcSintNDes!$H$217</f>
        <v>0</v>
      </c>
    </row>
    <row r="30" spans="1:5" x14ac:dyDescent="0.2">
      <c r="A30" s="41" t="str">
        <f>OrcSintNDes!$A$220</f>
        <v xml:space="preserve"> 6 </v>
      </c>
      <c r="B30" s="51" t="str">
        <f>OrcSintNDes!$B$220</f>
        <v>IEL-INSTALAÇÕES ELÉTRICAS</v>
      </c>
      <c r="C30" s="41"/>
      <c r="D30" s="41"/>
      <c r="E30" s="52">
        <f>OrcSintNDes!$H$220</f>
        <v>0</v>
      </c>
    </row>
    <row r="31" spans="1:5" x14ac:dyDescent="0.2">
      <c r="A31" s="27" t="str">
        <f>OrcSintNDes!$A$221</f>
        <v xml:space="preserve"> 6.1 </v>
      </c>
      <c r="B31" s="28" t="str">
        <f>OrcSintNDes!$B$221</f>
        <v>QUA-QUADROS</v>
      </c>
      <c r="C31" s="29"/>
      <c r="D31" s="29"/>
      <c r="E31" s="30">
        <f>OrcSintNDes!$H$221</f>
        <v>0</v>
      </c>
    </row>
    <row r="32" spans="1:5" x14ac:dyDescent="0.2">
      <c r="A32" s="27" t="str">
        <f>OrcSintNDes!$A$228</f>
        <v xml:space="preserve"> 6.2 </v>
      </c>
      <c r="B32" s="28" t="str">
        <f>OrcSintNDes!$B$228</f>
        <v>LUM-LUMINÁRIAS</v>
      </c>
      <c r="C32" s="29"/>
      <c r="D32" s="29"/>
      <c r="E32" s="30">
        <f>OrcSintNDes!$H$228</f>
        <v>0</v>
      </c>
    </row>
    <row r="33" spans="1:5" x14ac:dyDescent="0.2">
      <c r="A33" s="27" t="str">
        <f>OrcSintNDes!$A$233</f>
        <v xml:space="preserve"> 6.3 </v>
      </c>
      <c r="B33" s="28" t="str">
        <f>OrcSintNDes!$B$233</f>
        <v>INT-INTERRUPTORES</v>
      </c>
      <c r="C33" s="29"/>
      <c r="D33" s="29"/>
      <c r="E33" s="30">
        <f>OrcSintNDes!$H$233</f>
        <v>0</v>
      </c>
    </row>
    <row r="34" spans="1:5" x14ac:dyDescent="0.2">
      <c r="A34" s="27" t="str">
        <f>OrcSintNDes!$A$235</f>
        <v xml:space="preserve"> 6.4 </v>
      </c>
      <c r="B34" s="28" t="str">
        <f>OrcSintNDes!$B$235</f>
        <v>TOM-TOMADAS</v>
      </c>
      <c r="C34" s="29"/>
      <c r="D34" s="29"/>
      <c r="E34" s="30">
        <f>OrcSintNDes!$H$235</f>
        <v>0</v>
      </c>
    </row>
    <row r="35" spans="1:5" x14ac:dyDescent="0.2">
      <c r="A35" s="27" t="str">
        <f>OrcSintNDes!$A$240</f>
        <v xml:space="preserve"> 6.5 </v>
      </c>
      <c r="B35" s="28" t="str">
        <f>OrcSintNDes!$B$240</f>
        <v>INFRAESTRUTURA</v>
      </c>
      <c r="C35" s="29"/>
      <c r="D35" s="29"/>
      <c r="E35" s="30">
        <f>OrcSintNDes!$H$240</f>
        <v>0</v>
      </c>
    </row>
    <row r="36" spans="1:5" x14ac:dyDescent="0.2">
      <c r="A36" s="27" t="str">
        <f>OrcSintNDes!$A$262</f>
        <v xml:space="preserve"> 6.6 </v>
      </c>
      <c r="B36" s="28" t="str">
        <f>OrcSintNDes!$B$262</f>
        <v>CABEAMENTO</v>
      </c>
      <c r="C36" s="29"/>
      <c r="D36" s="29"/>
      <c r="E36" s="30">
        <f>OrcSintNDes!$H$262</f>
        <v>0</v>
      </c>
    </row>
    <row r="37" spans="1:5" x14ac:dyDescent="0.2">
      <c r="A37" s="27" t="str">
        <f>OrcSintNDes!$A$268</f>
        <v xml:space="preserve"> 6.7 </v>
      </c>
      <c r="B37" s="28" t="str">
        <f>OrcSintNDes!$B$268</f>
        <v>SERVIÇOS</v>
      </c>
      <c r="C37" s="29"/>
      <c r="D37" s="29"/>
      <c r="E37" s="30">
        <f>OrcSintNDes!$H$268</f>
        <v>0</v>
      </c>
    </row>
    <row r="38" spans="1:5" x14ac:dyDescent="0.2">
      <c r="A38" s="41" t="str">
        <f>OrcSintNDes!$A$274</f>
        <v xml:space="preserve"> 7 </v>
      </c>
      <c r="B38" s="51" t="str">
        <f>OrcSintNDes!$B$274</f>
        <v>CDV-INSTALAÇÕES DE DADOS E VOZ</v>
      </c>
      <c r="C38" s="41"/>
      <c r="D38" s="41"/>
      <c r="E38" s="52">
        <f>OrcSintNDes!$H$274</f>
        <v>0</v>
      </c>
    </row>
    <row r="39" spans="1:5" x14ac:dyDescent="0.2">
      <c r="A39" s="27" t="str">
        <f>OrcSintNDes!$A$275</f>
        <v xml:space="preserve"> 7.1 </v>
      </c>
      <c r="B39" s="28" t="str">
        <f>OrcSintNDes!$B$275</f>
        <v>INFRAESTRUTURA</v>
      </c>
      <c r="C39" s="29"/>
      <c r="D39" s="29"/>
      <c r="E39" s="30">
        <f>OrcSintNDes!$H$275</f>
        <v>0</v>
      </c>
    </row>
    <row r="40" spans="1:5" x14ac:dyDescent="0.2">
      <c r="A40" s="27" t="str">
        <f>OrcSintNDes!$A$295</f>
        <v xml:space="preserve"> 7.2 </v>
      </c>
      <c r="B40" s="28" t="str">
        <f>OrcSintNDes!$B$295</f>
        <v>CABEAMENTO</v>
      </c>
      <c r="C40" s="29"/>
      <c r="D40" s="29"/>
      <c r="E40" s="30">
        <f>OrcSintNDes!$H$295</f>
        <v>0</v>
      </c>
    </row>
    <row r="41" spans="1:5" x14ac:dyDescent="0.2">
      <c r="A41" s="27" t="str">
        <f>OrcSintNDes!$A$299</f>
        <v xml:space="preserve"> 7.3 </v>
      </c>
      <c r="B41" s="28" t="str">
        <f>OrcSintNDes!$B$299</f>
        <v>TOMADAS E RACK</v>
      </c>
      <c r="C41" s="29"/>
      <c r="D41" s="29"/>
      <c r="E41" s="30">
        <f>OrcSintNDes!$H$299</f>
        <v>0</v>
      </c>
    </row>
    <row r="42" spans="1:5" x14ac:dyDescent="0.2">
      <c r="A42" s="27" t="str">
        <f>OrcSintNDes!$A$302</f>
        <v xml:space="preserve"> 7.4 </v>
      </c>
      <c r="B42" s="28" t="str">
        <f>OrcSintNDes!$B$302</f>
        <v>SERVIÇOS</v>
      </c>
      <c r="C42" s="29"/>
      <c r="D42" s="29"/>
      <c r="E42" s="30">
        <f>OrcSintNDes!$H$302</f>
        <v>0</v>
      </c>
    </row>
    <row r="43" spans="1:5" x14ac:dyDescent="0.2">
      <c r="A43" s="41" t="str">
        <f>OrcSintNDes!$A$310</f>
        <v xml:space="preserve"> 8 </v>
      </c>
      <c r="B43" s="51" t="str">
        <f>OrcSintNDes!$B$310</f>
        <v>PCA-INSTALAÇÕES PARA CONTROLE DE ACESSO</v>
      </c>
      <c r="C43" s="41"/>
      <c r="D43" s="41"/>
      <c r="E43" s="52">
        <f>OrcSintNDes!$H$310</f>
        <v>0</v>
      </c>
    </row>
    <row r="44" spans="1:5" x14ac:dyDescent="0.2">
      <c r="A44" s="27" t="str">
        <f>OrcSintNDes!$A$311</f>
        <v xml:space="preserve"> 8.1 </v>
      </c>
      <c r="B44" s="28" t="str">
        <f>OrcSintNDes!$B$311</f>
        <v>CABEAMENTO</v>
      </c>
      <c r="C44" s="29"/>
      <c r="D44" s="29"/>
      <c r="E44" s="30">
        <f>OrcSintNDes!$H$311</f>
        <v>0</v>
      </c>
    </row>
    <row r="45" spans="1:5" x14ac:dyDescent="0.2">
      <c r="A45" s="27" t="str">
        <f>OrcSintNDes!$A$316</f>
        <v xml:space="preserve"> 8.2 </v>
      </c>
      <c r="B45" s="28" t="str">
        <f>OrcSintNDes!$B$316</f>
        <v>INFRAESTRUTURA</v>
      </c>
      <c r="C45" s="29"/>
      <c r="D45" s="29"/>
      <c r="E45" s="30">
        <f>OrcSintNDes!$H$316</f>
        <v>0</v>
      </c>
    </row>
    <row r="46" spans="1:5" x14ac:dyDescent="0.2">
      <c r="A46" s="27" t="str">
        <f>OrcSintNDes!$A$321</f>
        <v xml:space="preserve"> 8.3 </v>
      </c>
      <c r="B46" s="28" t="str">
        <f>OrcSintNDes!$B$321</f>
        <v>SERVIÇOS</v>
      </c>
      <c r="C46" s="29"/>
      <c r="D46" s="29"/>
      <c r="E46" s="30">
        <f>OrcSintNDes!$H$321</f>
        <v>0</v>
      </c>
    </row>
    <row r="47" spans="1:5" x14ac:dyDescent="0.2">
      <c r="A47" s="41" t="str">
        <f>OrcSintNDes!$A$324</f>
        <v xml:space="preserve"> 9 </v>
      </c>
      <c r="B47" s="51" t="str">
        <f>OrcSintNDes!$B$324</f>
        <v>SON-INSTALAÇÕES DE SONORIZAÇÃO</v>
      </c>
      <c r="C47" s="41"/>
      <c r="D47" s="41"/>
      <c r="E47" s="52">
        <f>OrcSintNDes!$H$324</f>
        <v>0</v>
      </c>
    </row>
    <row r="48" spans="1:5" x14ac:dyDescent="0.2">
      <c r="A48" s="27" t="str">
        <f>OrcSintNDes!$A$325</f>
        <v xml:space="preserve"> 9.1 </v>
      </c>
      <c r="B48" s="28" t="str">
        <f>OrcSintNDes!$B$325</f>
        <v>INFRAESTRUTURA</v>
      </c>
      <c r="C48" s="29"/>
      <c r="D48" s="29"/>
      <c r="E48" s="30">
        <f>OrcSintNDes!$H$325</f>
        <v>0</v>
      </c>
    </row>
    <row r="49" spans="1:6" x14ac:dyDescent="0.2">
      <c r="A49" s="27" t="str">
        <f>OrcSintNDes!$A$342</f>
        <v xml:space="preserve"> 9.2 </v>
      </c>
      <c r="B49" s="28" t="str">
        <f>OrcSintNDes!$B$342</f>
        <v>CABEAMENTO</v>
      </c>
      <c r="C49" s="29"/>
      <c r="D49" s="29"/>
      <c r="E49" s="30">
        <f>OrcSintNDes!$H$342</f>
        <v>0</v>
      </c>
    </row>
    <row r="50" spans="1:6" x14ac:dyDescent="0.2">
      <c r="A50" s="27" t="str">
        <f>OrcSintNDes!$A$347</f>
        <v xml:space="preserve"> 9.3 </v>
      </c>
      <c r="B50" s="28" t="str">
        <f>OrcSintNDes!$B$347</f>
        <v>EQUIPAMENTOS, MATERIAIS E SERVIÇOS</v>
      </c>
      <c r="C50" s="29"/>
      <c r="D50" s="29"/>
      <c r="E50" s="30">
        <f>OrcSintNDes!$H$347</f>
        <v>0</v>
      </c>
    </row>
    <row r="51" spans="1:6" x14ac:dyDescent="0.2">
      <c r="A51" s="41" t="str">
        <f>OrcSintNDes!$A$350</f>
        <v xml:space="preserve"> 10 </v>
      </c>
      <c r="B51" s="51" t="str">
        <f>OrcSintNDes!$B$350</f>
        <v>DAI-INSTALAÇÕES DE DETECÇÃO E ALARME DE INCÊNDIO</v>
      </c>
      <c r="C51" s="41"/>
      <c r="D51" s="41"/>
      <c r="E51" s="52">
        <f>OrcSintNDes!$H$350</f>
        <v>0</v>
      </c>
    </row>
    <row r="52" spans="1:6" x14ac:dyDescent="0.2">
      <c r="A52" s="27" t="str">
        <f>OrcSintNDes!$A$351</f>
        <v xml:space="preserve"> 10.1 </v>
      </c>
      <c r="B52" s="28" t="str">
        <f>OrcSintNDes!$B$351</f>
        <v>INFRAESTRUTURA</v>
      </c>
      <c r="C52" s="29"/>
      <c r="D52" s="29"/>
      <c r="E52" s="30">
        <f>OrcSintNDes!$H$351</f>
        <v>0</v>
      </c>
    </row>
    <row r="53" spans="1:6" x14ac:dyDescent="0.2">
      <c r="A53" s="27" t="str">
        <f>OrcSintNDes!$A$366</f>
        <v xml:space="preserve"> 10.2 </v>
      </c>
      <c r="B53" s="28" t="str">
        <f>OrcSintNDes!$B$366</f>
        <v>CABEAMENTO</v>
      </c>
      <c r="C53" s="29"/>
      <c r="D53" s="29"/>
      <c r="E53" s="30">
        <f>OrcSintNDes!$H$366</f>
        <v>0</v>
      </c>
    </row>
    <row r="54" spans="1:6" x14ac:dyDescent="0.2">
      <c r="A54" s="27" t="str">
        <f>OrcSintNDes!$A$371</f>
        <v xml:space="preserve"> 10.3 </v>
      </c>
      <c r="B54" s="28" t="str">
        <f>OrcSintNDes!$B$371</f>
        <v>EQUIPAMENTOS, MATERIAIS E SERVIÇOS</v>
      </c>
      <c r="C54" s="29"/>
      <c r="D54" s="29"/>
      <c r="E54" s="30">
        <f>OrcSintNDes!$H$371</f>
        <v>0</v>
      </c>
    </row>
    <row r="55" spans="1:6" ht="12.75" customHeight="1" x14ac:dyDescent="0.2">
      <c r="A55" s="41" t="str">
        <f>OrcSintNDes!$A$379</f>
        <v xml:space="preserve"> 11 </v>
      </c>
      <c r="B55" s="51" t="str">
        <f>OrcSintNDes!$B$379</f>
        <v>IAC-INSTALAÇÕES DE AR CONDICIONADO, VENTILAÇÃO MECÂNICA E PRESSURIZAÇÃO</v>
      </c>
      <c r="C55" s="41"/>
      <c r="D55" s="41"/>
      <c r="E55" s="52">
        <f>OrcSintNDes!$H$379</f>
        <v>0</v>
      </c>
    </row>
    <row r="56" spans="1:6" x14ac:dyDescent="0.2">
      <c r="A56" s="27" t="str">
        <f>OrcSintNDes!$A$380</f>
        <v xml:space="preserve"> 11.1 </v>
      </c>
      <c r="B56" s="28" t="str">
        <f>OrcSintNDes!$B$380</f>
        <v>VEX-VENTILADORES E EXAUSTORES</v>
      </c>
      <c r="C56" s="29"/>
      <c r="D56" s="29"/>
      <c r="E56" s="30">
        <f>OrcSintNDes!$H$380</f>
        <v>0</v>
      </c>
    </row>
    <row r="57" spans="1:6" x14ac:dyDescent="0.2">
      <c r="A57" s="27" t="str">
        <f>OrcSintNDes!$A$382</f>
        <v xml:space="preserve"> 11.2 </v>
      </c>
      <c r="B57" s="28" t="str">
        <f>OrcSintNDes!$B$382</f>
        <v>CAR-CONDICIONADOR DE AR TIPO SPLIT</v>
      </c>
      <c r="C57" s="29"/>
      <c r="D57" s="29"/>
      <c r="E57" s="30">
        <f>OrcSintNDes!$H$382</f>
        <v>0</v>
      </c>
    </row>
    <row r="58" spans="1:6" x14ac:dyDescent="0.2">
      <c r="A58" s="27" t="str">
        <f>OrcSintNDes!$A$388</f>
        <v xml:space="preserve"> 11.3 </v>
      </c>
      <c r="B58" s="28" t="str">
        <f>OrcSintNDes!$B$388</f>
        <v>DAR-DIFUSÃO DE AR</v>
      </c>
      <c r="C58" s="29"/>
      <c r="D58" s="29"/>
      <c r="E58" s="30">
        <f>OrcSintNDes!$H$388</f>
        <v>0</v>
      </c>
    </row>
    <row r="59" spans="1:6" x14ac:dyDescent="0.2">
      <c r="A59" s="27" t="str">
        <f>OrcSintNDes!$A$399</f>
        <v xml:space="preserve"> 11.4 </v>
      </c>
      <c r="B59" s="28" t="str">
        <f>OrcSintNDes!$B$399</f>
        <v>UTA-UNIDADE DE TRATAMENTO DE AR TIPO FANCOLETE</v>
      </c>
      <c r="C59" s="29"/>
      <c r="D59" s="29"/>
      <c r="E59" s="30">
        <f>OrcSintNDes!$H$399</f>
        <v>0</v>
      </c>
    </row>
    <row r="60" spans="1:6" x14ac:dyDescent="0.2">
      <c r="A60" s="27" t="str">
        <f>OrcSintNDes!$A$402</f>
        <v xml:space="preserve"> 11.5 </v>
      </c>
      <c r="B60" s="28" t="str">
        <f>OrcSintNDes!$B$402</f>
        <v>IE-INSTALAÇÃO ELÉTRICA</v>
      </c>
      <c r="C60" s="29"/>
      <c r="D60" s="29"/>
      <c r="E60" s="30">
        <f>OrcSintNDes!$H$402</f>
        <v>0</v>
      </c>
    </row>
    <row r="61" spans="1:6" x14ac:dyDescent="0.2">
      <c r="A61" s="27" t="str">
        <f>OrcSintNDes!$A$416</f>
        <v xml:space="preserve"> 11.6 </v>
      </c>
      <c r="B61" s="28" t="str">
        <f>OrcSintNDes!$B$416</f>
        <v>RHI-REDE HIDRÁULICA</v>
      </c>
      <c r="C61" s="29"/>
      <c r="D61" s="29"/>
      <c r="E61" s="30">
        <f>OrcSintNDes!$H$416</f>
        <v>0</v>
      </c>
    </row>
    <row r="62" spans="1:6" x14ac:dyDescent="0.2">
      <c r="A62" s="25"/>
      <c r="B62" s="8"/>
      <c r="C62" s="7"/>
      <c r="D62" s="9" t="str">
        <f>OrcSintNDes!G426</f>
        <v>TOTAL</v>
      </c>
      <c r="E62" s="9">
        <f>SUM(E5,E11,E20,E24,E27,E30,E38,E43,E47,E51,E55)</f>
        <v>0</v>
      </c>
      <c r="F62" s="24"/>
    </row>
    <row r="66" spans="7:12" x14ac:dyDescent="0.2">
      <c r="G66" s="90"/>
      <c r="H66" s="91"/>
      <c r="I66" s="91"/>
      <c r="J66" s="91"/>
      <c r="K66" s="91"/>
      <c r="L66" s="92"/>
    </row>
    <row r="67" spans="7:12" x14ac:dyDescent="0.2">
      <c r="G67" s="90"/>
      <c r="H67" s="91" t="s">
        <v>127</v>
      </c>
      <c r="I67" s="91" t="s">
        <v>124</v>
      </c>
      <c r="J67" s="91" t="s">
        <v>126</v>
      </c>
      <c r="K67" s="91" t="s">
        <v>125</v>
      </c>
      <c r="L67" s="92"/>
    </row>
    <row r="68" spans="7:12" x14ac:dyDescent="0.2">
      <c r="G68" s="90" t="s">
        <v>117</v>
      </c>
      <c r="H68" s="93" t="e">
        <f>Cronograma!F426</f>
        <v>#DIV/0!</v>
      </c>
      <c r="I68" s="93" t="e">
        <f>H68</f>
        <v>#DIV/0!</v>
      </c>
      <c r="J68" s="93">
        <f>Cronograma!F430</f>
        <v>0</v>
      </c>
      <c r="K68" s="93">
        <f>J68</f>
        <v>0</v>
      </c>
      <c r="L68" s="92"/>
    </row>
    <row r="69" spans="7:12" x14ac:dyDescent="0.2">
      <c r="G69" s="90" t="s">
        <v>118</v>
      </c>
      <c r="H69" s="93" t="e">
        <f>Cronograma!G426</f>
        <v>#DIV/0!</v>
      </c>
      <c r="I69" s="93" t="e">
        <f>H69+I68</f>
        <v>#DIV/0!</v>
      </c>
      <c r="J69" s="93" t="e">
        <f>Cronograma!G430</f>
        <v>#DIV/0!</v>
      </c>
      <c r="K69" s="93" t="e">
        <f>J69+K68</f>
        <v>#DIV/0!</v>
      </c>
      <c r="L69" s="92"/>
    </row>
    <row r="70" spans="7:12" x14ac:dyDescent="0.2">
      <c r="G70" s="90" t="s">
        <v>119</v>
      </c>
      <c r="H70" s="93" t="e">
        <f>Cronograma!H426</f>
        <v>#DIV/0!</v>
      </c>
      <c r="I70" s="93" t="e">
        <f t="shared" ref="I70:I73" si="0">H70+I69</f>
        <v>#DIV/0!</v>
      </c>
      <c r="J70" s="93" t="e">
        <f>Cronograma!H430</f>
        <v>#DIV/0!</v>
      </c>
      <c r="K70" s="93" t="e">
        <f t="shared" ref="K70:K74" si="1">J70+K69</f>
        <v>#DIV/0!</v>
      </c>
      <c r="L70" s="92"/>
    </row>
    <row r="71" spans="7:12" x14ac:dyDescent="0.2">
      <c r="G71" s="90" t="s">
        <v>120</v>
      </c>
      <c r="H71" s="93" t="e">
        <f>Cronograma!I426</f>
        <v>#DIV/0!</v>
      </c>
      <c r="I71" s="93" t="e">
        <f t="shared" si="0"/>
        <v>#DIV/0!</v>
      </c>
      <c r="J71" s="93" t="e">
        <f>Cronograma!I430</f>
        <v>#DIV/0!</v>
      </c>
      <c r="K71" s="93" t="e">
        <f t="shared" si="1"/>
        <v>#DIV/0!</v>
      </c>
      <c r="L71" s="92"/>
    </row>
    <row r="72" spans="7:12" x14ac:dyDescent="0.2">
      <c r="G72" s="90" t="s">
        <v>121</v>
      </c>
      <c r="H72" s="93" t="e">
        <f>Cronograma!J426</f>
        <v>#DIV/0!</v>
      </c>
      <c r="I72" s="93" t="e">
        <f t="shared" si="0"/>
        <v>#DIV/0!</v>
      </c>
      <c r="J72" s="93" t="e">
        <f>Cronograma!J430</f>
        <v>#DIV/0!</v>
      </c>
      <c r="K72" s="93" t="e">
        <f t="shared" si="1"/>
        <v>#DIV/0!</v>
      </c>
      <c r="L72" s="92"/>
    </row>
    <row r="73" spans="7:12" x14ac:dyDescent="0.2">
      <c r="G73" s="90" t="s">
        <v>122</v>
      </c>
      <c r="H73" s="93" t="e">
        <f>Cronograma!K426</f>
        <v>#DIV/0!</v>
      </c>
      <c r="I73" s="93" t="e">
        <f t="shared" si="0"/>
        <v>#DIV/0!</v>
      </c>
      <c r="J73" s="93" t="e">
        <f>Cronograma!K430</f>
        <v>#DIV/0!</v>
      </c>
      <c r="K73" s="93" t="e">
        <f t="shared" si="1"/>
        <v>#DIV/0!</v>
      </c>
      <c r="L73" s="92"/>
    </row>
    <row r="74" spans="7:12" x14ac:dyDescent="0.2">
      <c r="G74" s="90" t="s">
        <v>123</v>
      </c>
      <c r="H74" s="93"/>
      <c r="I74" s="93"/>
      <c r="J74" s="94">
        <f>0.1*E62</f>
        <v>0</v>
      </c>
      <c r="K74" s="93" t="e">
        <f t="shared" si="1"/>
        <v>#DIV/0!</v>
      </c>
      <c r="L74" s="92"/>
    </row>
    <row r="75" spans="7:12" x14ac:dyDescent="0.2">
      <c r="G75" s="90"/>
      <c r="H75" s="93"/>
      <c r="I75" s="93"/>
      <c r="J75" s="93"/>
      <c r="K75" s="93"/>
      <c r="L75" s="92"/>
    </row>
    <row r="76" spans="7:12" x14ac:dyDescent="0.2">
      <c r="G76" s="90"/>
      <c r="H76" s="93"/>
      <c r="I76" s="93"/>
      <c r="J76" s="93"/>
      <c r="K76" s="93"/>
      <c r="L76" s="92"/>
    </row>
    <row r="77" spans="7:12" x14ac:dyDescent="0.2">
      <c r="G77" s="90"/>
      <c r="H77" s="93"/>
      <c r="I77" s="93"/>
      <c r="J77" s="93"/>
      <c r="K77" s="93"/>
      <c r="L77" s="92"/>
    </row>
    <row r="82" spans="7:7" x14ac:dyDescent="0.2">
      <c r="G82" s="33"/>
    </row>
  </sheetData>
  <mergeCells count="3">
    <mergeCell ref="D1:E1"/>
    <mergeCell ref="D2:E2"/>
    <mergeCell ref="A3:E3"/>
  </mergeCells>
  <phoneticPr fontId="15" type="noConversion"/>
  <printOptions horizontalCentered="1"/>
  <pageMargins left="0.19685039370078741" right="0.19685039370078741" top="0.39370078740157483" bottom="0" header="0.39370078740157483" footer="0"/>
  <pageSetup paperSize="9" scale="90" orientation="portrait" r:id="rId1"/>
  <rowBreaks count="1" manualBreakCount="1">
    <brk id="62" min="3" max="4" man="1"/>
  </rowBreaks>
  <ignoredErrors>
    <ignoredError sqref="J75" formula="1"/>
    <ignoredError sqref="J68:J74" evalError="1" formula="1"/>
    <ignoredError sqref="H68:I74 K68:K74" evalErro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F0451-15ED-4B7E-A7D3-33B694F054A4}">
  <sheetPr>
    <outlinePr summaryBelow="0"/>
  </sheetPr>
  <dimension ref="A1:H426"/>
  <sheetViews>
    <sheetView showGridLines="0" workbookViewId="0">
      <selection activeCell="J17" sqref="J17"/>
    </sheetView>
  </sheetViews>
  <sheetFormatPr defaultRowHeight="12.75" outlineLevelRow="1" x14ac:dyDescent="0.2"/>
  <cols>
    <col min="1" max="1" width="9.28515625" style="36" customWidth="1"/>
    <col min="2" max="2" width="80.140625" style="35" customWidth="1"/>
    <col min="3" max="3" width="8.5703125" style="34" customWidth="1"/>
    <col min="4" max="4" width="9.5703125" style="34" bestFit="1" customWidth="1"/>
    <col min="5" max="5" width="10.7109375" style="34" bestFit="1" customWidth="1"/>
    <col min="6" max="6" width="11.7109375" style="34" bestFit="1" customWidth="1"/>
    <col min="7" max="7" width="14" style="36" customWidth="1"/>
    <col min="8" max="8" width="16.28515625" style="36" bestFit="1" customWidth="1"/>
  </cols>
  <sheetData>
    <row r="1" spans="1:8" x14ac:dyDescent="0.2">
      <c r="A1" s="1" t="s">
        <v>0</v>
      </c>
      <c r="B1" s="3"/>
      <c r="C1" s="56"/>
      <c r="E1" s="2" t="s">
        <v>820</v>
      </c>
      <c r="F1" s="2" t="s">
        <v>1</v>
      </c>
      <c r="G1" s="80" t="s">
        <v>105</v>
      </c>
      <c r="H1" s="80"/>
    </row>
    <row r="2" spans="1:8" x14ac:dyDescent="0.2">
      <c r="A2" s="26" t="s">
        <v>819</v>
      </c>
      <c r="B2" s="3"/>
      <c r="C2" s="56"/>
      <c r="E2" s="62">
        <v>45809</v>
      </c>
      <c r="F2" s="5">
        <f>BDI!C16/100</f>
        <v>0.2288</v>
      </c>
      <c r="G2" s="84" t="s">
        <v>862</v>
      </c>
      <c r="H2" s="84"/>
    </row>
    <row r="3" spans="1:8" x14ac:dyDescent="0.2">
      <c r="A3" s="82" t="s">
        <v>2</v>
      </c>
      <c r="B3" s="83"/>
      <c r="C3" s="83"/>
      <c r="D3" s="83"/>
      <c r="E3" s="83"/>
      <c r="F3" s="83"/>
      <c r="G3" s="83"/>
      <c r="H3" s="83"/>
    </row>
    <row r="4" spans="1:8" x14ac:dyDescent="0.2">
      <c r="A4" s="46" t="s">
        <v>3</v>
      </c>
      <c r="B4" s="47" t="s">
        <v>4</v>
      </c>
      <c r="C4" s="48" t="s">
        <v>5</v>
      </c>
      <c r="D4" s="49" t="s">
        <v>6</v>
      </c>
      <c r="E4" s="48" t="s">
        <v>7</v>
      </c>
      <c r="F4" s="48" t="s">
        <v>8</v>
      </c>
      <c r="G4" s="50" t="s">
        <v>9</v>
      </c>
      <c r="H4" s="50" t="s">
        <v>10</v>
      </c>
    </row>
    <row r="5" spans="1:8" x14ac:dyDescent="0.2">
      <c r="A5" s="38" t="s">
        <v>128</v>
      </c>
      <c r="B5" s="38" t="s">
        <v>31</v>
      </c>
      <c r="C5" s="53" t="s">
        <v>39</v>
      </c>
      <c r="D5" s="53"/>
      <c r="E5" s="38"/>
      <c r="F5" s="38"/>
      <c r="G5" s="38"/>
      <c r="H5" s="39">
        <f>SUM(H6,H12,H27,H44,H46)</f>
        <v>0</v>
      </c>
    </row>
    <row r="6" spans="1:8" x14ac:dyDescent="0.2">
      <c r="A6" s="42" t="s">
        <v>129</v>
      </c>
      <c r="B6" s="42" t="s">
        <v>32</v>
      </c>
      <c r="C6" s="54" t="s">
        <v>39</v>
      </c>
      <c r="D6" s="54"/>
      <c r="E6" s="42"/>
      <c r="F6" s="42"/>
      <c r="G6" s="43"/>
      <c r="H6" s="44">
        <f>SUM(H7:H11)</f>
        <v>0</v>
      </c>
    </row>
    <row r="7" spans="1:8" outlineLevel="1" x14ac:dyDescent="0.2">
      <c r="A7" s="63" t="s">
        <v>130</v>
      </c>
      <c r="B7" s="61" t="s">
        <v>33</v>
      </c>
      <c r="C7" s="22" t="s">
        <v>34</v>
      </c>
      <c r="D7" s="57">
        <v>528</v>
      </c>
      <c r="E7" s="88"/>
      <c r="F7" s="88"/>
      <c r="G7" s="21">
        <f t="shared" ref="G7:G48" si="0">ROUND((SUM(E7:F7)*(1+$F$2)),2)</f>
        <v>0</v>
      </c>
      <c r="H7" s="21">
        <f>G7*D7</f>
        <v>0</v>
      </c>
    </row>
    <row r="8" spans="1:8" outlineLevel="1" x14ac:dyDescent="0.2">
      <c r="A8" s="63" t="s">
        <v>131</v>
      </c>
      <c r="B8" s="61" t="s">
        <v>279</v>
      </c>
      <c r="C8" s="22" t="s">
        <v>34</v>
      </c>
      <c r="D8" s="57">
        <v>20</v>
      </c>
      <c r="E8" s="88"/>
      <c r="F8" s="88"/>
      <c r="G8" s="21">
        <f t="shared" si="0"/>
        <v>0</v>
      </c>
      <c r="H8" s="21">
        <f t="shared" ref="H8:H11" si="1">G8*D8</f>
        <v>0</v>
      </c>
    </row>
    <row r="9" spans="1:8" outlineLevel="1" x14ac:dyDescent="0.2">
      <c r="A9" s="63" t="s">
        <v>132</v>
      </c>
      <c r="B9" s="61" t="s">
        <v>36</v>
      </c>
      <c r="C9" s="22" t="s">
        <v>34</v>
      </c>
      <c r="D9" s="57">
        <v>102.85</v>
      </c>
      <c r="E9" s="88"/>
      <c r="F9" s="88"/>
      <c r="G9" s="21">
        <f t="shared" si="0"/>
        <v>0</v>
      </c>
      <c r="H9" s="21">
        <f>G9*D9</f>
        <v>0</v>
      </c>
    </row>
    <row r="10" spans="1:8" outlineLevel="1" x14ac:dyDescent="0.2">
      <c r="A10" s="63" t="s">
        <v>133</v>
      </c>
      <c r="B10" s="61" t="s">
        <v>35</v>
      </c>
      <c r="C10" s="22" t="s">
        <v>38</v>
      </c>
      <c r="D10" s="57">
        <v>6</v>
      </c>
      <c r="E10" s="88"/>
      <c r="F10" s="88"/>
      <c r="G10" s="21">
        <f t="shared" si="0"/>
        <v>0</v>
      </c>
      <c r="H10" s="21">
        <f t="shared" si="1"/>
        <v>0</v>
      </c>
    </row>
    <row r="11" spans="1:8" outlineLevel="1" x14ac:dyDescent="0.2">
      <c r="A11" s="63" t="s">
        <v>134</v>
      </c>
      <c r="B11" s="61" t="s">
        <v>280</v>
      </c>
      <c r="C11" s="22" t="s">
        <v>40</v>
      </c>
      <c r="D11" s="57">
        <v>2</v>
      </c>
      <c r="E11" s="88"/>
      <c r="F11" s="88"/>
      <c r="G11" s="21">
        <f t="shared" si="0"/>
        <v>0</v>
      </c>
      <c r="H11" s="21">
        <f t="shared" si="1"/>
        <v>0</v>
      </c>
    </row>
    <row r="12" spans="1:8" x14ac:dyDescent="0.2">
      <c r="A12" s="42" t="s">
        <v>135</v>
      </c>
      <c r="B12" s="42" t="s">
        <v>41</v>
      </c>
      <c r="C12" s="54" t="s">
        <v>39</v>
      </c>
      <c r="D12" s="58"/>
      <c r="E12" s="42"/>
      <c r="F12" s="42"/>
      <c r="G12" s="45"/>
      <c r="H12" s="45">
        <f>SUM(H13:H26)</f>
        <v>0</v>
      </c>
    </row>
    <row r="13" spans="1:8" outlineLevel="1" x14ac:dyDescent="0.2">
      <c r="A13" s="63" t="s">
        <v>136</v>
      </c>
      <c r="B13" s="61" t="s">
        <v>281</v>
      </c>
      <c r="C13" s="22" t="s">
        <v>40</v>
      </c>
      <c r="D13" s="57">
        <v>1</v>
      </c>
      <c r="E13" s="88"/>
      <c r="F13" s="88"/>
      <c r="G13" s="21">
        <f t="shared" si="0"/>
        <v>0</v>
      </c>
      <c r="H13" s="21">
        <f t="shared" ref="H13:H26" si="2">G13*D13</f>
        <v>0</v>
      </c>
    </row>
    <row r="14" spans="1:8" ht="25.5" outlineLevel="1" x14ac:dyDescent="0.2">
      <c r="A14" s="63" t="s">
        <v>137</v>
      </c>
      <c r="B14" s="61" t="s">
        <v>282</v>
      </c>
      <c r="C14" s="22" t="s">
        <v>45</v>
      </c>
      <c r="D14" s="57">
        <v>185</v>
      </c>
      <c r="E14" s="88"/>
      <c r="F14" s="88"/>
      <c r="G14" s="21">
        <f t="shared" si="0"/>
        <v>0</v>
      </c>
      <c r="H14" s="21">
        <f t="shared" si="2"/>
        <v>0</v>
      </c>
    </row>
    <row r="15" spans="1:8" outlineLevel="1" x14ac:dyDescent="0.2">
      <c r="A15" s="63" t="s">
        <v>138</v>
      </c>
      <c r="B15" s="61" t="s">
        <v>280</v>
      </c>
      <c r="C15" s="22" t="s">
        <v>40</v>
      </c>
      <c r="D15" s="57">
        <v>2</v>
      </c>
      <c r="E15" s="88"/>
      <c r="F15" s="88"/>
      <c r="G15" s="21">
        <f t="shared" si="0"/>
        <v>0</v>
      </c>
      <c r="H15" s="21">
        <f t="shared" si="2"/>
        <v>0</v>
      </c>
    </row>
    <row r="16" spans="1:8" ht="25.5" outlineLevel="1" x14ac:dyDescent="0.2">
      <c r="A16" s="63" t="s">
        <v>283</v>
      </c>
      <c r="B16" s="61" t="s">
        <v>37</v>
      </c>
      <c r="C16" s="22" t="s">
        <v>38</v>
      </c>
      <c r="D16" s="57">
        <v>6</v>
      </c>
      <c r="E16" s="88"/>
      <c r="F16" s="88"/>
      <c r="G16" s="21">
        <f t="shared" si="0"/>
        <v>0</v>
      </c>
      <c r="H16" s="21">
        <f t="shared" si="2"/>
        <v>0</v>
      </c>
    </row>
    <row r="17" spans="1:8" outlineLevel="1" x14ac:dyDescent="0.2">
      <c r="A17" s="63" t="s">
        <v>284</v>
      </c>
      <c r="B17" s="61" t="s">
        <v>42</v>
      </c>
      <c r="C17" s="22" t="s">
        <v>45</v>
      </c>
      <c r="D17" s="57">
        <v>2.65</v>
      </c>
      <c r="E17" s="88"/>
      <c r="F17" s="88"/>
      <c r="G17" s="21">
        <f t="shared" si="0"/>
        <v>0</v>
      </c>
      <c r="H17" s="21">
        <f t="shared" si="2"/>
        <v>0</v>
      </c>
    </row>
    <row r="18" spans="1:8" outlineLevel="1" x14ac:dyDescent="0.2">
      <c r="A18" s="63" t="s">
        <v>285</v>
      </c>
      <c r="B18" s="61" t="s">
        <v>286</v>
      </c>
      <c r="C18" s="22" t="s">
        <v>40</v>
      </c>
      <c r="D18" s="57">
        <v>10</v>
      </c>
      <c r="E18" s="88"/>
      <c r="F18" s="88"/>
      <c r="G18" s="21">
        <f t="shared" si="0"/>
        <v>0</v>
      </c>
      <c r="H18" s="21">
        <f t="shared" si="2"/>
        <v>0</v>
      </c>
    </row>
    <row r="19" spans="1:8" outlineLevel="1" x14ac:dyDescent="0.2">
      <c r="A19" s="63" t="s">
        <v>287</v>
      </c>
      <c r="B19" s="61" t="s">
        <v>288</v>
      </c>
      <c r="C19" s="22" t="s">
        <v>43</v>
      </c>
      <c r="D19" s="57">
        <v>120</v>
      </c>
      <c r="E19" s="88"/>
      <c r="F19" s="88"/>
      <c r="G19" s="21">
        <f t="shared" si="0"/>
        <v>0</v>
      </c>
      <c r="H19" s="21">
        <f t="shared" si="2"/>
        <v>0</v>
      </c>
    </row>
    <row r="20" spans="1:8" outlineLevel="1" x14ac:dyDescent="0.2">
      <c r="A20" s="63" t="s">
        <v>289</v>
      </c>
      <c r="B20" s="61" t="s">
        <v>290</v>
      </c>
      <c r="C20" s="22" t="s">
        <v>45</v>
      </c>
      <c r="D20" s="57">
        <v>25</v>
      </c>
      <c r="E20" s="88"/>
      <c r="F20" s="88"/>
      <c r="G20" s="21">
        <f t="shared" si="0"/>
        <v>0</v>
      </c>
      <c r="H20" s="21">
        <f t="shared" si="2"/>
        <v>0</v>
      </c>
    </row>
    <row r="21" spans="1:8" ht="25.5" outlineLevel="1" x14ac:dyDescent="0.2">
      <c r="A21" s="63" t="s">
        <v>291</v>
      </c>
      <c r="B21" s="61" t="s">
        <v>292</v>
      </c>
      <c r="C21" s="22" t="s">
        <v>38</v>
      </c>
      <c r="D21" s="57">
        <v>6</v>
      </c>
      <c r="E21" s="88"/>
      <c r="F21" s="88"/>
      <c r="G21" s="21">
        <f t="shared" si="0"/>
        <v>0</v>
      </c>
      <c r="H21" s="21">
        <f t="shared" si="2"/>
        <v>0</v>
      </c>
    </row>
    <row r="22" spans="1:8" ht="38.25" outlineLevel="1" x14ac:dyDescent="0.2">
      <c r="A22" s="63" t="s">
        <v>293</v>
      </c>
      <c r="B22" s="61" t="s">
        <v>294</v>
      </c>
      <c r="C22" s="22" t="s">
        <v>38</v>
      </c>
      <c r="D22" s="57">
        <v>6</v>
      </c>
      <c r="E22" s="88"/>
      <c r="F22" s="88"/>
      <c r="G22" s="21">
        <f t="shared" si="0"/>
        <v>0</v>
      </c>
      <c r="H22" s="21">
        <f t="shared" si="2"/>
        <v>0</v>
      </c>
    </row>
    <row r="23" spans="1:8" outlineLevel="1" x14ac:dyDescent="0.2">
      <c r="A23" s="63" t="s">
        <v>295</v>
      </c>
      <c r="B23" s="61" t="s">
        <v>296</v>
      </c>
      <c r="C23" s="22" t="s">
        <v>40</v>
      </c>
      <c r="D23" s="57">
        <v>1</v>
      </c>
      <c r="E23" s="88"/>
      <c r="F23" s="88"/>
      <c r="G23" s="21">
        <f t="shared" si="0"/>
        <v>0</v>
      </c>
      <c r="H23" s="21">
        <f t="shared" si="2"/>
        <v>0</v>
      </c>
    </row>
    <row r="24" spans="1:8" ht="25.5" outlineLevel="1" x14ac:dyDescent="0.2">
      <c r="A24" s="63" t="s">
        <v>297</v>
      </c>
      <c r="B24" s="61" t="s">
        <v>298</v>
      </c>
      <c r="C24" s="22" t="s">
        <v>99</v>
      </c>
      <c r="D24" s="57">
        <v>36</v>
      </c>
      <c r="E24" s="88"/>
      <c r="F24" s="88"/>
      <c r="G24" s="21">
        <f t="shared" si="0"/>
        <v>0</v>
      </c>
      <c r="H24" s="21">
        <f t="shared" si="2"/>
        <v>0</v>
      </c>
    </row>
    <row r="25" spans="1:8" ht="25.5" outlineLevel="1" x14ac:dyDescent="0.2">
      <c r="A25" s="63" t="s">
        <v>299</v>
      </c>
      <c r="B25" s="61" t="s">
        <v>44</v>
      </c>
      <c r="C25" s="22" t="s">
        <v>43</v>
      </c>
      <c r="D25" s="57">
        <v>6</v>
      </c>
      <c r="E25" s="88"/>
      <c r="F25" s="88"/>
      <c r="G25" s="21">
        <f t="shared" si="0"/>
        <v>0</v>
      </c>
      <c r="H25" s="21">
        <f t="shared" si="2"/>
        <v>0</v>
      </c>
    </row>
    <row r="26" spans="1:8" outlineLevel="1" x14ac:dyDescent="0.2">
      <c r="A26" s="63" t="s">
        <v>300</v>
      </c>
      <c r="B26" s="61" t="s">
        <v>301</v>
      </c>
      <c r="C26" s="22" t="s">
        <v>45</v>
      </c>
      <c r="D26" s="57">
        <v>250</v>
      </c>
      <c r="E26" s="88"/>
      <c r="F26" s="88"/>
      <c r="G26" s="21">
        <f t="shared" si="0"/>
        <v>0</v>
      </c>
      <c r="H26" s="21">
        <f t="shared" si="2"/>
        <v>0</v>
      </c>
    </row>
    <row r="27" spans="1:8" x14ac:dyDescent="0.2">
      <c r="A27" s="42" t="s">
        <v>139</v>
      </c>
      <c r="B27" s="42" t="s">
        <v>46</v>
      </c>
      <c r="C27" s="54" t="s">
        <v>39</v>
      </c>
      <c r="D27" s="58"/>
      <c r="E27" s="42"/>
      <c r="F27" s="42"/>
      <c r="G27" s="45"/>
      <c r="H27" s="45">
        <f>SUM(H28:H43)</f>
        <v>0</v>
      </c>
    </row>
    <row r="28" spans="1:8" ht="25.5" outlineLevel="1" x14ac:dyDescent="0.2">
      <c r="A28" s="63" t="s">
        <v>140</v>
      </c>
      <c r="B28" s="61" t="s">
        <v>302</v>
      </c>
      <c r="C28" s="22" t="s">
        <v>45</v>
      </c>
      <c r="D28" s="57">
        <v>18.48</v>
      </c>
      <c r="E28" s="88"/>
      <c r="F28" s="88"/>
      <c r="G28" s="21">
        <f t="shared" si="0"/>
        <v>0</v>
      </c>
      <c r="H28" s="21">
        <f t="shared" ref="H28:H43" si="3">G28*D28</f>
        <v>0</v>
      </c>
    </row>
    <row r="29" spans="1:8" ht="25.5" outlineLevel="1" x14ac:dyDescent="0.2">
      <c r="A29" s="63" t="s">
        <v>141</v>
      </c>
      <c r="B29" s="61" t="s">
        <v>303</v>
      </c>
      <c r="C29" s="22" t="s">
        <v>65</v>
      </c>
      <c r="D29" s="57">
        <v>13.56</v>
      </c>
      <c r="E29" s="88"/>
      <c r="F29" s="88"/>
      <c r="G29" s="21">
        <f t="shared" si="0"/>
        <v>0</v>
      </c>
      <c r="H29" s="21">
        <f t="shared" si="3"/>
        <v>0</v>
      </c>
    </row>
    <row r="30" spans="1:8" ht="25.5" outlineLevel="1" x14ac:dyDescent="0.2">
      <c r="A30" s="63" t="s">
        <v>304</v>
      </c>
      <c r="B30" s="61" t="s">
        <v>305</v>
      </c>
      <c r="C30" s="22" t="s">
        <v>45</v>
      </c>
      <c r="D30" s="57">
        <v>161.4</v>
      </c>
      <c r="E30" s="88"/>
      <c r="F30" s="88"/>
      <c r="G30" s="21">
        <f t="shared" si="0"/>
        <v>0</v>
      </c>
      <c r="H30" s="21">
        <f t="shared" si="3"/>
        <v>0</v>
      </c>
    </row>
    <row r="31" spans="1:8" outlineLevel="1" x14ac:dyDescent="0.2">
      <c r="A31" s="63" t="s">
        <v>306</v>
      </c>
      <c r="B31" s="61" t="s">
        <v>307</v>
      </c>
      <c r="C31" s="22" t="s">
        <v>308</v>
      </c>
      <c r="D31" s="57">
        <v>16</v>
      </c>
      <c r="E31" s="88"/>
      <c r="F31" s="88"/>
      <c r="G31" s="21">
        <f t="shared" si="0"/>
        <v>0</v>
      </c>
      <c r="H31" s="21">
        <f t="shared" si="3"/>
        <v>0</v>
      </c>
    </row>
    <row r="32" spans="1:8" outlineLevel="1" x14ac:dyDescent="0.2">
      <c r="A32" s="63" t="s">
        <v>309</v>
      </c>
      <c r="B32" s="61" t="s">
        <v>100</v>
      </c>
      <c r="C32" s="22" t="s">
        <v>45</v>
      </c>
      <c r="D32" s="57">
        <v>53</v>
      </c>
      <c r="E32" s="88"/>
      <c r="F32" s="88"/>
      <c r="G32" s="21">
        <f t="shared" si="0"/>
        <v>0</v>
      </c>
      <c r="H32" s="21">
        <f t="shared" si="3"/>
        <v>0</v>
      </c>
    </row>
    <row r="33" spans="1:8" outlineLevel="1" x14ac:dyDescent="0.2">
      <c r="A33" s="63" t="s">
        <v>310</v>
      </c>
      <c r="B33" s="61" t="s">
        <v>311</v>
      </c>
      <c r="C33" s="22" t="s">
        <v>45</v>
      </c>
      <c r="D33" s="57">
        <v>30</v>
      </c>
      <c r="E33" s="88"/>
      <c r="F33" s="88"/>
      <c r="G33" s="21">
        <f t="shared" si="0"/>
        <v>0</v>
      </c>
      <c r="H33" s="21">
        <f t="shared" si="3"/>
        <v>0</v>
      </c>
    </row>
    <row r="34" spans="1:8" ht="25.5" outlineLevel="1" x14ac:dyDescent="0.2">
      <c r="A34" s="63" t="s">
        <v>312</v>
      </c>
      <c r="B34" s="61" t="s">
        <v>762</v>
      </c>
      <c r="C34" s="22" t="s">
        <v>45</v>
      </c>
      <c r="D34" s="57">
        <v>16</v>
      </c>
      <c r="E34" s="88"/>
      <c r="F34" s="88"/>
      <c r="G34" s="21">
        <f t="shared" si="0"/>
        <v>0</v>
      </c>
      <c r="H34" s="21">
        <f t="shared" si="3"/>
        <v>0</v>
      </c>
    </row>
    <row r="35" spans="1:8" outlineLevel="1" x14ac:dyDescent="0.2">
      <c r="A35" s="63" t="s">
        <v>313</v>
      </c>
      <c r="B35" s="61" t="s">
        <v>314</v>
      </c>
      <c r="C35" s="22" t="s">
        <v>43</v>
      </c>
      <c r="D35" s="57">
        <v>9.1999999999999993</v>
      </c>
      <c r="E35" s="88"/>
      <c r="F35" s="88"/>
      <c r="G35" s="21">
        <f t="shared" si="0"/>
        <v>0</v>
      </c>
      <c r="H35" s="21">
        <f t="shared" si="3"/>
        <v>0</v>
      </c>
    </row>
    <row r="36" spans="1:8" ht="25.5" outlineLevel="1" x14ac:dyDescent="0.2">
      <c r="A36" s="63" t="s">
        <v>315</v>
      </c>
      <c r="B36" s="61" t="s">
        <v>316</v>
      </c>
      <c r="C36" s="22" t="s">
        <v>45</v>
      </c>
      <c r="D36" s="57">
        <v>4.57</v>
      </c>
      <c r="E36" s="88"/>
      <c r="F36" s="88"/>
      <c r="G36" s="21">
        <f t="shared" si="0"/>
        <v>0</v>
      </c>
      <c r="H36" s="21">
        <f t="shared" si="3"/>
        <v>0</v>
      </c>
    </row>
    <row r="37" spans="1:8" outlineLevel="1" x14ac:dyDescent="0.2">
      <c r="A37" s="63" t="s">
        <v>317</v>
      </c>
      <c r="B37" s="61" t="s">
        <v>763</v>
      </c>
      <c r="C37" s="22" t="s">
        <v>45</v>
      </c>
      <c r="D37" s="57">
        <v>9.1999999999999993</v>
      </c>
      <c r="E37" s="88"/>
      <c r="F37" s="88"/>
      <c r="G37" s="21">
        <f t="shared" si="0"/>
        <v>0</v>
      </c>
      <c r="H37" s="21">
        <f t="shared" si="3"/>
        <v>0</v>
      </c>
    </row>
    <row r="38" spans="1:8" outlineLevel="1" x14ac:dyDescent="0.2">
      <c r="A38" s="63" t="s">
        <v>318</v>
      </c>
      <c r="B38" s="61" t="s">
        <v>319</v>
      </c>
      <c r="C38" s="22" t="s">
        <v>45</v>
      </c>
      <c r="D38" s="57">
        <v>1.2</v>
      </c>
      <c r="E38" s="88"/>
      <c r="F38" s="88"/>
      <c r="G38" s="21">
        <f t="shared" si="0"/>
        <v>0</v>
      </c>
      <c r="H38" s="21">
        <f t="shared" si="3"/>
        <v>0</v>
      </c>
    </row>
    <row r="39" spans="1:8" outlineLevel="1" x14ac:dyDescent="0.2">
      <c r="A39" s="63" t="s">
        <v>320</v>
      </c>
      <c r="B39" s="61" t="s">
        <v>321</v>
      </c>
      <c r="C39" s="22" t="s">
        <v>45</v>
      </c>
      <c r="D39" s="57">
        <v>81.2</v>
      </c>
      <c r="E39" s="88"/>
      <c r="F39" s="88"/>
      <c r="G39" s="21">
        <f t="shared" si="0"/>
        <v>0</v>
      </c>
      <c r="H39" s="21">
        <f t="shared" si="3"/>
        <v>0</v>
      </c>
    </row>
    <row r="40" spans="1:8" outlineLevel="1" x14ac:dyDescent="0.2">
      <c r="A40" s="63" t="s">
        <v>322</v>
      </c>
      <c r="B40" s="61" t="s">
        <v>764</v>
      </c>
      <c r="C40" s="22" t="s">
        <v>45</v>
      </c>
      <c r="D40" s="57">
        <v>35</v>
      </c>
      <c r="E40" s="88"/>
      <c r="F40" s="88"/>
      <c r="G40" s="21">
        <f t="shared" si="0"/>
        <v>0</v>
      </c>
      <c r="H40" s="21">
        <f t="shared" si="3"/>
        <v>0</v>
      </c>
    </row>
    <row r="41" spans="1:8" ht="25.5" outlineLevel="1" x14ac:dyDescent="0.2">
      <c r="A41" s="63" t="s">
        <v>323</v>
      </c>
      <c r="B41" s="61" t="s">
        <v>765</v>
      </c>
      <c r="C41" s="22" t="s">
        <v>43</v>
      </c>
      <c r="D41" s="57">
        <v>60</v>
      </c>
      <c r="E41" s="88"/>
      <c r="F41" s="88"/>
      <c r="G41" s="21">
        <f t="shared" si="0"/>
        <v>0</v>
      </c>
      <c r="H41" s="21">
        <f t="shared" si="3"/>
        <v>0</v>
      </c>
    </row>
    <row r="42" spans="1:8" outlineLevel="1" x14ac:dyDescent="0.2">
      <c r="A42" s="63" t="s">
        <v>324</v>
      </c>
      <c r="B42" s="61" t="s">
        <v>325</v>
      </c>
      <c r="C42" s="22" t="s">
        <v>65</v>
      </c>
      <c r="D42" s="57">
        <v>45</v>
      </c>
      <c r="E42" s="88"/>
      <c r="F42" s="88"/>
      <c r="G42" s="21">
        <f t="shared" si="0"/>
        <v>0</v>
      </c>
      <c r="H42" s="21">
        <f t="shared" si="3"/>
        <v>0</v>
      </c>
    </row>
    <row r="43" spans="1:8" ht="38.25" outlineLevel="1" x14ac:dyDescent="0.2">
      <c r="A43" s="63" t="s">
        <v>326</v>
      </c>
      <c r="B43" s="61" t="s">
        <v>766</v>
      </c>
      <c r="C43" s="22" t="s">
        <v>65</v>
      </c>
      <c r="D43" s="57">
        <v>45</v>
      </c>
      <c r="E43" s="88"/>
      <c r="F43" s="88"/>
      <c r="G43" s="21">
        <f t="shared" si="0"/>
        <v>0</v>
      </c>
      <c r="H43" s="21">
        <f t="shared" si="3"/>
        <v>0</v>
      </c>
    </row>
    <row r="44" spans="1:8" x14ac:dyDescent="0.2">
      <c r="A44" s="42" t="s">
        <v>142</v>
      </c>
      <c r="B44" s="42" t="s">
        <v>51</v>
      </c>
      <c r="C44" s="54" t="s">
        <v>39</v>
      </c>
      <c r="D44" s="58"/>
      <c r="E44" s="42"/>
      <c r="F44" s="42"/>
      <c r="G44" s="45"/>
      <c r="H44" s="45">
        <f>H45</f>
        <v>0</v>
      </c>
    </row>
    <row r="45" spans="1:8" outlineLevel="1" x14ac:dyDescent="0.2">
      <c r="A45" s="63" t="s">
        <v>143</v>
      </c>
      <c r="B45" s="61" t="s">
        <v>327</v>
      </c>
      <c r="C45" s="22" t="s">
        <v>45</v>
      </c>
      <c r="D45" s="57">
        <v>250</v>
      </c>
      <c r="E45" s="88"/>
      <c r="F45" s="88"/>
      <c r="G45" s="21">
        <f t="shared" si="0"/>
        <v>0</v>
      </c>
      <c r="H45" s="21">
        <f>G45*D45</f>
        <v>0</v>
      </c>
    </row>
    <row r="46" spans="1:8" x14ac:dyDescent="0.2">
      <c r="A46" s="43" t="s">
        <v>144</v>
      </c>
      <c r="B46" s="43" t="s">
        <v>328</v>
      </c>
      <c r="C46" s="55" t="s">
        <v>39</v>
      </c>
      <c r="D46" s="59"/>
      <c r="E46" s="43"/>
      <c r="F46" s="43"/>
      <c r="G46" s="45"/>
      <c r="H46" s="45">
        <f>SUM(H47:H48)</f>
        <v>0</v>
      </c>
    </row>
    <row r="47" spans="1:8" outlineLevel="1" x14ac:dyDescent="0.2">
      <c r="A47" s="63" t="s">
        <v>145</v>
      </c>
      <c r="B47" s="61" t="s">
        <v>831</v>
      </c>
      <c r="C47" s="22" t="s">
        <v>45</v>
      </c>
      <c r="D47" s="57">
        <v>185</v>
      </c>
      <c r="E47" s="88"/>
      <c r="F47" s="88"/>
      <c r="G47" s="21">
        <f t="shared" si="0"/>
        <v>0</v>
      </c>
      <c r="H47" s="21">
        <f t="shared" ref="H47:H48" si="4">G47*D47</f>
        <v>0</v>
      </c>
    </row>
    <row r="48" spans="1:8" outlineLevel="1" x14ac:dyDescent="0.2">
      <c r="A48" s="63" t="s">
        <v>146</v>
      </c>
      <c r="B48" s="61" t="s">
        <v>280</v>
      </c>
      <c r="C48" s="22" t="s">
        <v>40</v>
      </c>
      <c r="D48" s="57">
        <v>5</v>
      </c>
      <c r="E48" s="88"/>
      <c r="F48" s="88"/>
      <c r="G48" s="21">
        <f t="shared" si="0"/>
        <v>0</v>
      </c>
      <c r="H48" s="21">
        <f t="shared" si="4"/>
        <v>0</v>
      </c>
    </row>
    <row r="49" spans="1:8" x14ac:dyDescent="0.2">
      <c r="A49" s="38" t="s">
        <v>147</v>
      </c>
      <c r="B49" s="38" t="s">
        <v>54</v>
      </c>
      <c r="C49" s="53" t="s">
        <v>39</v>
      </c>
      <c r="D49" s="60"/>
      <c r="E49" s="38"/>
      <c r="F49" s="38"/>
      <c r="G49" s="40"/>
      <c r="H49" s="40">
        <f>SUM(H50,H57,H65,H74,H82,H88,H97,H126)</f>
        <v>0</v>
      </c>
    </row>
    <row r="50" spans="1:8" x14ac:dyDescent="0.2">
      <c r="A50" s="42" t="s">
        <v>148</v>
      </c>
      <c r="B50" s="42" t="s">
        <v>55</v>
      </c>
      <c r="C50" s="54" t="s">
        <v>39</v>
      </c>
      <c r="D50" s="58"/>
      <c r="E50" s="42"/>
      <c r="F50" s="42"/>
      <c r="G50" s="43"/>
      <c r="H50" s="44">
        <f>SUM(H51:H56)</f>
        <v>0</v>
      </c>
    </row>
    <row r="51" spans="1:8" ht="25.5" outlineLevel="1" x14ac:dyDescent="0.2">
      <c r="A51" s="63" t="s">
        <v>149</v>
      </c>
      <c r="B51" s="61" t="s">
        <v>329</v>
      </c>
      <c r="C51" s="22" t="s">
        <v>45</v>
      </c>
      <c r="D51" s="57">
        <v>1.29</v>
      </c>
      <c r="E51" s="88"/>
      <c r="F51" s="88"/>
      <c r="G51" s="21">
        <f t="shared" ref="G51:G56" si="5">ROUND((SUM(E51:F51)*(1+$F$2)),2)</f>
        <v>0</v>
      </c>
      <c r="H51" s="21">
        <f t="shared" ref="H51:H56" si="6">G51*D51</f>
        <v>0</v>
      </c>
    </row>
    <row r="52" spans="1:8" outlineLevel="1" x14ac:dyDescent="0.2">
      <c r="A52" s="63" t="s">
        <v>150</v>
      </c>
      <c r="B52" s="61" t="s">
        <v>330</v>
      </c>
      <c r="C52" s="22" t="s">
        <v>65</v>
      </c>
      <c r="D52" s="57">
        <v>0.35</v>
      </c>
      <c r="E52" s="88"/>
      <c r="F52" s="88"/>
      <c r="G52" s="21">
        <f t="shared" si="5"/>
        <v>0</v>
      </c>
      <c r="H52" s="21">
        <f t="shared" si="6"/>
        <v>0</v>
      </c>
    </row>
    <row r="53" spans="1:8" ht="51" outlineLevel="1" x14ac:dyDescent="0.2">
      <c r="A53" s="63" t="s">
        <v>151</v>
      </c>
      <c r="B53" s="61" t="s">
        <v>331</v>
      </c>
      <c r="C53" s="22" t="s">
        <v>45</v>
      </c>
      <c r="D53" s="57">
        <v>35.71</v>
      </c>
      <c r="E53" s="88"/>
      <c r="F53" s="88"/>
      <c r="G53" s="21">
        <f t="shared" si="5"/>
        <v>0</v>
      </c>
      <c r="H53" s="21">
        <f t="shared" si="6"/>
        <v>0</v>
      </c>
    </row>
    <row r="54" spans="1:8" ht="25.5" outlineLevel="1" x14ac:dyDescent="0.2">
      <c r="A54" s="63" t="s">
        <v>332</v>
      </c>
      <c r="B54" s="61" t="s">
        <v>56</v>
      </c>
      <c r="C54" s="22" t="s">
        <v>43</v>
      </c>
      <c r="D54" s="57">
        <v>23.44</v>
      </c>
      <c r="E54" s="88"/>
      <c r="F54" s="88"/>
      <c r="G54" s="21">
        <f t="shared" si="5"/>
        <v>0</v>
      </c>
      <c r="H54" s="21">
        <f t="shared" si="6"/>
        <v>0</v>
      </c>
    </row>
    <row r="55" spans="1:8" ht="25.5" outlineLevel="1" x14ac:dyDescent="0.2">
      <c r="A55" s="63" t="s">
        <v>333</v>
      </c>
      <c r="B55" s="61" t="s">
        <v>57</v>
      </c>
      <c r="C55" s="22" t="s">
        <v>43</v>
      </c>
      <c r="D55" s="57">
        <v>9</v>
      </c>
      <c r="E55" s="88"/>
      <c r="F55" s="88"/>
      <c r="G55" s="21">
        <f t="shared" si="5"/>
        <v>0</v>
      </c>
      <c r="H55" s="21">
        <f t="shared" si="6"/>
        <v>0</v>
      </c>
    </row>
    <row r="56" spans="1:8" ht="25.5" outlineLevel="1" x14ac:dyDescent="0.2">
      <c r="A56" s="63" t="s">
        <v>334</v>
      </c>
      <c r="B56" s="61" t="s">
        <v>335</v>
      </c>
      <c r="C56" s="22" t="s">
        <v>45</v>
      </c>
      <c r="D56" s="57">
        <v>43</v>
      </c>
      <c r="E56" s="88"/>
      <c r="F56" s="88"/>
      <c r="G56" s="21">
        <f t="shared" si="5"/>
        <v>0</v>
      </c>
      <c r="H56" s="21">
        <f t="shared" si="6"/>
        <v>0</v>
      </c>
    </row>
    <row r="57" spans="1:8" x14ac:dyDescent="0.2">
      <c r="A57" s="42" t="s">
        <v>152</v>
      </c>
      <c r="B57" s="42" t="s">
        <v>64</v>
      </c>
      <c r="C57" s="54" t="s">
        <v>39</v>
      </c>
      <c r="D57" s="58"/>
      <c r="E57" s="42"/>
      <c r="F57" s="42"/>
      <c r="G57" s="45"/>
      <c r="H57" s="45">
        <f>SUM(H58:H64)</f>
        <v>0</v>
      </c>
    </row>
    <row r="58" spans="1:8" ht="25.5" outlineLevel="1" x14ac:dyDescent="0.2">
      <c r="A58" s="63" t="s">
        <v>153</v>
      </c>
      <c r="B58" s="61" t="s">
        <v>108</v>
      </c>
      <c r="C58" s="22" t="s">
        <v>45</v>
      </c>
      <c r="D58" s="57">
        <v>1.1000000000000001</v>
      </c>
      <c r="E58" s="88"/>
      <c r="F58" s="88"/>
      <c r="G58" s="21">
        <f t="shared" ref="G58:G64" si="7">ROUND((SUM(E58:F58)*(1+$F$2)),2)</f>
        <v>0</v>
      </c>
      <c r="H58" s="21">
        <f t="shared" ref="H58:H64" si="8">G58*D58</f>
        <v>0</v>
      </c>
    </row>
    <row r="59" spans="1:8" ht="25.5" outlineLevel="1" x14ac:dyDescent="0.2">
      <c r="A59" s="63" t="s">
        <v>154</v>
      </c>
      <c r="B59" s="61" t="s">
        <v>336</v>
      </c>
      <c r="C59" s="22" t="s">
        <v>45</v>
      </c>
      <c r="D59" s="57">
        <v>161.4</v>
      </c>
      <c r="E59" s="88"/>
      <c r="F59" s="88"/>
      <c r="G59" s="21">
        <f t="shared" si="7"/>
        <v>0</v>
      </c>
      <c r="H59" s="21">
        <f t="shared" si="8"/>
        <v>0</v>
      </c>
    </row>
    <row r="60" spans="1:8" outlineLevel="1" x14ac:dyDescent="0.2">
      <c r="A60" s="63" t="s">
        <v>155</v>
      </c>
      <c r="B60" s="61" t="s">
        <v>337</v>
      </c>
      <c r="C60" s="22" t="s">
        <v>45</v>
      </c>
      <c r="D60" s="57">
        <v>1.6</v>
      </c>
      <c r="E60" s="88"/>
      <c r="F60" s="88"/>
      <c r="G60" s="21">
        <f t="shared" si="7"/>
        <v>0</v>
      </c>
      <c r="H60" s="21">
        <f t="shared" si="8"/>
        <v>0</v>
      </c>
    </row>
    <row r="61" spans="1:8" outlineLevel="1" x14ac:dyDescent="0.2">
      <c r="A61" s="63" t="s">
        <v>156</v>
      </c>
      <c r="B61" s="61" t="s">
        <v>52</v>
      </c>
      <c r="C61" s="22" t="s">
        <v>47</v>
      </c>
      <c r="D61" s="57">
        <v>12.13</v>
      </c>
      <c r="E61" s="88"/>
      <c r="F61" s="88"/>
      <c r="G61" s="21">
        <f t="shared" si="7"/>
        <v>0</v>
      </c>
      <c r="H61" s="21">
        <f t="shared" si="8"/>
        <v>0</v>
      </c>
    </row>
    <row r="62" spans="1:8" ht="38.25" outlineLevel="1" x14ac:dyDescent="0.2">
      <c r="A62" s="63" t="s">
        <v>157</v>
      </c>
      <c r="B62" s="61" t="s">
        <v>338</v>
      </c>
      <c r="C62" s="22" t="s">
        <v>45</v>
      </c>
      <c r="D62" s="57">
        <v>50</v>
      </c>
      <c r="E62" s="88"/>
      <c r="F62" s="88"/>
      <c r="G62" s="21">
        <f t="shared" si="7"/>
        <v>0</v>
      </c>
      <c r="H62" s="21">
        <f t="shared" si="8"/>
        <v>0</v>
      </c>
    </row>
    <row r="63" spans="1:8" outlineLevel="1" x14ac:dyDescent="0.2">
      <c r="A63" s="63" t="s">
        <v>158</v>
      </c>
      <c r="B63" s="61" t="s">
        <v>339</v>
      </c>
      <c r="C63" s="22" t="s">
        <v>45</v>
      </c>
      <c r="D63" s="57">
        <v>50</v>
      </c>
      <c r="E63" s="88"/>
      <c r="F63" s="88"/>
      <c r="G63" s="21">
        <f t="shared" si="7"/>
        <v>0</v>
      </c>
      <c r="H63" s="21">
        <f t="shared" si="8"/>
        <v>0</v>
      </c>
    </row>
    <row r="64" spans="1:8" ht="25.5" outlineLevel="1" x14ac:dyDescent="0.2">
      <c r="A64" s="63" t="s">
        <v>159</v>
      </c>
      <c r="B64" s="61" t="s">
        <v>340</v>
      </c>
      <c r="C64" s="22" t="s">
        <v>45</v>
      </c>
      <c r="D64" s="57">
        <v>115</v>
      </c>
      <c r="E64" s="88"/>
      <c r="F64" s="88"/>
      <c r="G64" s="21">
        <f t="shared" si="7"/>
        <v>0</v>
      </c>
      <c r="H64" s="21">
        <f t="shared" si="8"/>
        <v>0</v>
      </c>
    </row>
    <row r="65" spans="1:8" x14ac:dyDescent="0.2">
      <c r="A65" s="42" t="s">
        <v>341</v>
      </c>
      <c r="B65" s="42" t="s">
        <v>58</v>
      </c>
      <c r="C65" s="54" t="s">
        <v>39</v>
      </c>
      <c r="D65" s="58"/>
      <c r="E65" s="42"/>
      <c r="F65" s="42"/>
      <c r="G65" s="45"/>
      <c r="H65" s="45">
        <f>SUM(H66:H73)</f>
        <v>0</v>
      </c>
    </row>
    <row r="66" spans="1:8" ht="38.25" outlineLevel="1" x14ac:dyDescent="0.2">
      <c r="A66" s="63" t="s">
        <v>342</v>
      </c>
      <c r="B66" s="61" t="s">
        <v>59</v>
      </c>
      <c r="C66" s="22" t="s">
        <v>45</v>
      </c>
      <c r="D66" s="57">
        <v>64.7</v>
      </c>
      <c r="E66" s="88"/>
      <c r="F66" s="88"/>
      <c r="G66" s="21">
        <f t="shared" ref="G66:G73" si="9">ROUND((SUM(E66:F66)*(1+$F$2)),2)</f>
        <v>0</v>
      </c>
      <c r="H66" s="21">
        <f t="shared" ref="H66:H73" si="10">G66*D66</f>
        <v>0</v>
      </c>
    </row>
    <row r="67" spans="1:8" ht="51" outlineLevel="1" x14ac:dyDescent="0.2">
      <c r="A67" s="63" t="s">
        <v>343</v>
      </c>
      <c r="B67" s="61" t="s">
        <v>344</v>
      </c>
      <c r="C67" s="22" t="s">
        <v>45</v>
      </c>
      <c r="D67" s="57">
        <v>64.7</v>
      </c>
      <c r="E67" s="88"/>
      <c r="F67" s="88"/>
      <c r="G67" s="21">
        <f t="shared" si="9"/>
        <v>0</v>
      </c>
      <c r="H67" s="21">
        <f t="shared" si="10"/>
        <v>0</v>
      </c>
    </row>
    <row r="68" spans="1:8" outlineLevel="1" x14ac:dyDescent="0.2">
      <c r="A68" s="63" t="s">
        <v>345</v>
      </c>
      <c r="B68" s="61" t="s">
        <v>61</v>
      </c>
      <c r="C68" s="22" t="s">
        <v>45</v>
      </c>
      <c r="D68" s="57">
        <v>102.41</v>
      </c>
      <c r="E68" s="88"/>
      <c r="F68" s="88"/>
      <c r="G68" s="21">
        <f t="shared" si="9"/>
        <v>0</v>
      </c>
      <c r="H68" s="21">
        <f t="shared" si="10"/>
        <v>0</v>
      </c>
    </row>
    <row r="69" spans="1:8" ht="25.5" outlineLevel="1" x14ac:dyDescent="0.2">
      <c r="A69" s="63" t="s">
        <v>346</v>
      </c>
      <c r="B69" s="61" t="s">
        <v>60</v>
      </c>
      <c r="C69" s="22" t="s">
        <v>45</v>
      </c>
      <c r="D69" s="57">
        <v>102.41</v>
      </c>
      <c r="E69" s="88"/>
      <c r="F69" s="88"/>
      <c r="G69" s="21">
        <f t="shared" si="9"/>
        <v>0</v>
      </c>
      <c r="H69" s="21">
        <f t="shared" si="10"/>
        <v>0</v>
      </c>
    </row>
    <row r="70" spans="1:8" ht="25.5" outlineLevel="1" x14ac:dyDescent="0.2">
      <c r="A70" s="63" t="s">
        <v>347</v>
      </c>
      <c r="B70" s="61" t="s">
        <v>62</v>
      </c>
      <c r="C70" s="22" t="s">
        <v>45</v>
      </c>
      <c r="D70" s="57">
        <v>102.41</v>
      </c>
      <c r="E70" s="88"/>
      <c r="F70" s="88"/>
      <c r="G70" s="21">
        <f t="shared" si="9"/>
        <v>0</v>
      </c>
      <c r="H70" s="21">
        <f t="shared" si="10"/>
        <v>0</v>
      </c>
    </row>
    <row r="71" spans="1:8" ht="25.5" outlineLevel="1" x14ac:dyDescent="0.2">
      <c r="A71" s="63" t="s">
        <v>348</v>
      </c>
      <c r="B71" s="61" t="s">
        <v>349</v>
      </c>
      <c r="C71" s="22" t="s">
        <v>45</v>
      </c>
      <c r="D71" s="57">
        <v>12.09</v>
      </c>
      <c r="E71" s="88"/>
      <c r="F71" s="88"/>
      <c r="G71" s="21">
        <f t="shared" si="9"/>
        <v>0</v>
      </c>
      <c r="H71" s="21">
        <f t="shared" si="10"/>
        <v>0</v>
      </c>
    </row>
    <row r="72" spans="1:8" outlineLevel="1" x14ac:dyDescent="0.2">
      <c r="A72" s="63" t="s">
        <v>350</v>
      </c>
      <c r="B72" s="61" t="s">
        <v>351</v>
      </c>
      <c r="C72" s="22" t="s">
        <v>43</v>
      </c>
      <c r="D72" s="57">
        <v>35</v>
      </c>
      <c r="E72" s="88"/>
      <c r="F72" s="88"/>
      <c r="G72" s="21">
        <f t="shared" si="9"/>
        <v>0</v>
      </c>
      <c r="H72" s="21">
        <f t="shared" si="10"/>
        <v>0</v>
      </c>
    </row>
    <row r="73" spans="1:8" ht="25.5" outlineLevel="1" x14ac:dyDescent="0.2">
      <c r="A73" s="63" t="s">
        <v>352</v>
      </c>
      <c r="B73" s="61" t="s">
        <v>353</v>
      </c>
      <c r="C73" s="22" t="s">
        <v>45</v>
      </c>
      <c r="D73" s="57">
        <v>272</v>
      </c>
      <c r="E73" s="88"/>
      <c r="F73" s="88"/>
      <c r="G73" s="21">
        <f t="shared" si="9"/>
        <v>0</v>
      </c>
      <c r="H73" s="21">
        <f t="shared" si="10"/>
        <v>0</v>
      </c>
    </row>
    <row r="74" spans="1:8" x14ac:dyDescent="0.2">
      <c r="A74" s="42" t="s">
        <v>354</v>
      </c>
      <c r="B74" s="42" t="s">
        <v>67</v>
      </c>
      <c r="C74" s="54" t="s">
        <v>39</v>
      </c>
      <c r="D74" s="58"/>
      <c r="E74" s="42"/>
      <c r="F74" s="42"/>
      <c r="G74" s="45"/>
      <c r="H74" s="45">
        <f>SUM(H75:H81)</f>
        <v>0</v>
      </c>
    </row>
    <row r="75" spans="1:8" ht="25.5" outlineLevel="1" x14ac:dyDescent="0.2">
      <c r="A75" s="63" t="s">
        <v>355</v>
      </c>
      <c r="B75" s="61" t="s">
        <v>356</v>
      </c>
      <c r="C75" s="22" t="s">
        <v>45</v>
      </c>
      <c r="D75" s="57">
        <v>90.27</v>
      </c>
      <c r="E75" s="88"/>
      <c r="F75" s="88"/>
      <c r="G75" s="21">
        <f t="shared" ref="G75:G81" si="11">ROUND((SUM(E75:F75)*(1+$F$2)),2)</f>
        <v>0</v>
      </c>
      <c r="H75" s="21">
        <f t="shared" ref="H75:H81" si="12">G75*D75</f>
        <v>0</v>
      </c>
    </row>
    <row r="76" spans="1:8" ht="38.25" outlineLevel="1" x14ac:dyDescent="0.2">
      <c r="A76" s="63" t="s">
        <v>357</v>
      </c>
      <c r="B76" s="61" t="s">
        <v>358</v>
      </c>
      <c r="C76" s="22" t="s">
        <v>45</v>
      </c>
      <c r="D76" s="57">
        <v>17.7</v>
      </c>
      <c r="E76" s="88"/>
      <c r="F76" s="88"/>
      <c r="G76" s="21">
        <f t="shared" si="11"/>
        <v>0</v>
      </c>
      <c r="H76" s="21">
        <f t="shared" si="12"/>
        <v>0</v>
      </c>
    </row>
    <row r="77" spans="1:8" outlineLevel="1" x14ac:dyDescent="0.2">
      <c r="A77" s="63" t="s">
        <v>359</v>
      </c>
      <c r="B77" s="61" t="s">
        <v>277</v>
      </c>
      <c r="C77" s="22" t="s">
        <v>43</v>
      </c>
      <c r="D77" s="57">
        <v>131.78</v>
      </c>
      <c r="E77" s="88"/>
      <c r="F77" s="88"/>
      <c r="G77" s="21">
        <f t="shared" si="11"/>
        <v>0</v>
      </c>
      <c r="H77" s="21">
        <f t="shared" si="12"/>
        <v>0</v>
      </c>
    </row>
    <row r="78" spans="1:8" outlineLevel="1" x14ac:dyDescent="0.2">
      <c r="A78" s="63" t="s">
        <v>360</v>
      </c>
      <c r="B78" s="61" t="s">
        <v>69</v>
      </c>
      <c r="C78" s="22" t="s">
        <v>45</v>
      </c>
      <c r="D78" s="57">
        <v>130.18</v>
      </c>
      <c r="E78" s="88"/>
      <c r="F78" s="88"/>
      <c r="G78" s="21">
        <f t="shared" si="11"/>
        <v>0</v>
      </c>
      <c r="H78" s="21">
        <f t="shared" si="12"/>
        <v>0</v>
      </c>
    </row>
    <row r="79" spans="1:8" outlineLevel="1" x14ac:dyDescent="0.2">
      <c r="A79" s="63" t="s">
        <v>361</v>
      </c>
      <c r="B79" s="61" t="s">
        <v>68</v>
      </c>
      <c r="C79" s="22" t="s">
        <v>45</v>
      </c>
      <c r="D79" s="57">
        <v>130.36000000000001</v>
      </c>
      <c r="E79" s="88"/>
      <c r="F79" s="88"/>
      <c r="G79" s="21">
        <f t="shared" si="11"/>
        <v>0</v>
      </c>
      <c r="H79" s="21">
        <f t="shared" si="12"/>
        <v>0</v>
      </c>
    </row>
    <row r="80" spans="1:8" ht="25.5" outlineLevel="1" x14ac:dyDescent="0.2">
      <c r="A80" s="63" t="s">
        <v>362</v>
      </c>
      <c r="B80" s="61" t="s">
        <v>363</v>
      </c>
      <c r="C80" s="22" t="s">
        <v>45</v>
      </c>
      <c r="D80" s="57">
        <v>130.36000000000001</v>
      </c>
      <c r="E80" s="88"/>
      <c r="F80" s="88"/>
      <c r="G80" s="21">
        <f t="shared" si="11"/>
        <v>0</v>
      </c>
      <c r="H80" s="21">
        <f t="shared" si="12"/>
        <v>0</v>
      </c>
    </row>
    <row r="81" spans="1:8" ht="25.5" outlineLevel="1" x14ac:dyDescent="0.2">
      <c r="A81" s="63" t="s">
        <v>364</v>
      </c>
      <c r="B81" s="61" t="s">
        <v>365</v>
      </c>
      <c r="C81" s="22" t="s">
        <v>45</v>
      </c>
      <c r="D81" s="57">
        <v>35.200000000000003</v>
      </c>
      <c r="E81" s="88"/>
      <c r="F81" s="88"/>
      <c r="G81" s="21">
        <f t="shared" si="11"/>
        <v>0</v>
      </c>
      <c r="H81" s="21">
        <f t="shared" si="12"/>
        <v>0</v>
      </c>
    </row>
    <row r="82" spans="1:8" x14ac:dyDescent="0.2">
      <c r="A82" s="42" t="s">
        <v>366</v>
      </c>
      <c r="B82" s="42" t="s">
        <v>66</v>
      </c>
      <c r="C82" s="54" t="s">
        <v>39</v>
      </c>
      <c r="D82" s="58"/>
      <c r="E82" s="42"/>
      <c r="F82" s="42"/>
      <c r="G82" s="43"/>
      <c r="H82" s="44">
        <f>SUM(H83:H87)</f>
        <v>0</v>
      </c>
    </row>
    <row r="83" spans="1:8" outlineLevel="1" x14ac:dyDescent="0.2">
      <c r="A83" s="63" t="s">
        <v>367</v>
      </c>
      <c r="B83" s="61" t="s">
        <v>368</v>
      </c>
      <c r="C83" s="22" t="s">
        <v>43</v>
      </c>
      <c r="D83" s="57">
        <v>14.35</v>
      </c>
      <c r="E83" s="88"/>
      <c r="F83" s="88"/>
      <c r="G83" s="21">
        <f t="shared" ref="G83:G87" si="13">ROUND((SUM(E83:F83)*(1+$F$2)),2)</f>
        <v>0</v>
      </c>
      <c r="H83" s="21">
        <f t="shared" ref="H83:H87" si="14">G83*D83</f>
        <v>0</v>
      </c>
    </row>
    <row r="84" spans="1:8" ht="25.5" outlineLevel="1" x14ac:dyDescent="0.2">
      <c r="A84" s="63" t="s">
        <v>369</v>
      </c>
      <c r="B84" s="61" t="s">
        <v>370</v>
      </c>
      <c r="C84" s="22" t="s">
        <v>43</v>
      </c>
      <c r="D84" s="57">
        <v>75</v>
      </c>
      <c r="E84" s="88"/>
      <c r="F84" s="88"/>
      <c r="G84" s="21">
        <f t="shared" si="13"/>
        <v>0</v>
      </c>
      <c r="H84" s="21">
        <f t="shared" si="14"/>
        <v>0</v>
      </c>
    </row>
    <row r="85" spans="1:8" outlineLevel="1" x14ac:dyDescent="0.2">
      <c r="A85" s="63" t="s">
        <v>371</v>
      </c>
      <c r="B85" s="61" t="s">
        <v>372</v>
      </c>
      <c r="C85" s="22" t="s">
        <v>43</v>
      </c>
      <c r="D85" s="57">
        <v>41.05</v>
      </c>
      <c r="E85" s="88"/>
      <c r="F85" s="88"/>
      <c r="G85" s="21">
        <f t="shared" si="13"/>
        <v>0</v>
      </c>
      <c r="H85" s="21">
        <f t="shared" si="14"/>
        <v>0</v>
      </c>
    </row>
    <row r="86" spans="1:8" outlineLevel="1" x14ac:dyDescent="0.2">
      <c r="A86" s="63" t="s">
        <v>373</v>
      </c>
      <c r="B86" s="61" t="s">
        <v>374</v>
      </c>
      <c r="C86" s="22" t="s">
        <v>43</v>
      </c>
      <c r="D86" s="57">
        <v>0.87</v>
      </c>
      <c r="E86" s="88"/>
      <c r="F86" s="88"/>
      <c r="G86" s="21">
        <f t="shared" si="13"/>
        <v>0</v>
      </c>
      <c r="H86" s="21">
        <f t="shared" si="14"/>
        <v>0</v>
      </c>
    </row>
    <row r="87" spans="1:8" ht="38.25" outlineLevel="1" x14ac:dyDescent="0.2">
      <c r="A87" s="63" t="s">
        <v>375</v>
      </c>
      <c r="B87" s="61" t="s">
        <v>376</v>
      </c>
      <c r="C87" s="22" t="s">
        <v>43</v>
      </c>
      <c r="D87" s="57">
        <v>42</v>
      </c>
      <c r="E87" s="88"/>
      <c r="F87" s="88"/>
      <c r="G87" s="21">
        <f t="shared" si="13"/>
        <v>0</v>
      </c>
      <c r="H87" s="21">
        <f t="shared" si="14"/>
        <v>0</v>
      </c>
    </row>
    <row r="88" spans="1:8" x14ac:dyDescent="0.2">
      <c r="A88" s="42" t="s">
        <v>377</v>
      </c>
      <c r="B88" s="42" t="s">
        <v>63</v>
      </c>
      <c r="C88" s="54" t="s">
        <v>39</v>
      </c>
      <c r="D88" s="58"/>
      <c r="E88" s="42"/>
      <c r="F88" s="42"/>
      <c r="G88" s="45"/>
      <c r="H88" s="45">
        <f>SUM(H89:H96)</f>
        <v>0</v>
      </c>
    </row>
    <row r="89" spans="1:8" ht="25.5" outlineLevel="1" x14ac:dyDescent="0.2">
      <c r="A89" s="63" t="s">
        <v>378</v>
      </c>
      <c r="B89" s="61" t="s">
        <v>379</v>
      </c>
      <c r="C89" s="22" t="s">
        <v>40</v>
      </c>
      <c r="D89" s="57">
        <v>8</v>
      </c>
      <c r="E89" s="88"/>
      <c r="F89" s="88"/>
      <c r="G89" s="21">
        <f t="shared" ref="G89:G96" si="15">ROUND((SUM(E89:F89)*(1+$F$2)),2)</f>
        <v>0</v>
      </c>
      <c r="H89" s="21">
        <f t="shared" ref="H89:H96" si="16">G89*D89</f>
        <v>0</v>
      </c>
    </row>
    <row r="90" spans="1:8" ht="25.5" outlineLevel="1" x14ac:dyDescent="0.2">
      <c r="A90" s="63" t="s">
        <v>380</v>
      </c>
      <c r="B90" s="61" t="s">
        <v>767</v>
      </c>
      <c r="C90" s="22" t="s">
        <v>45</v>
      </c>
      <c r="D90" s="57">
        <v>5</v>
      </c>
      <c r="E90" s="88"/>
      <c r="F90" s="88"/>
      <c r="G90" s="21">
        <f t="shared" si="15"/>
        <v>0</v>
      </c>
      <c r="H90" s="21">
        <f t="shared" si="16"/>
        <v>0</v>
      </c>
    </row>
    <row r="91" spans="1:8" outlineLevel="1" x14ac:dyDescent="0.2">
      <c r="A91" s="63" t="s">
        <v>381</v>
      </c>
      <c r="B91" s="61" t="s">
        <v>382</v>
      </c>
      <c r="C91" s="22" t="s">
        <v>40</v>
      </c>
      <c r="D91" s="57">
        <v>8</v>
      </c>
      <c r="E91" s="88"/>
      <c r="F91" s="88"/>
      <c r="G91" s="21">
        <f t="shared" si="15"/>
        <v>0</v>
      </c>
      <c r="H91" s="21">
        <f t="shared" si="16"/>
        <v>0</v>
      </c>
    </row>
    <row r="92" spans="1:8" ht="25.5" outlineLevel="1" x14ac:dyDescent="0.2">
      <c r="A92" s="63" t="s">
        <v>383</v>
      </c>
      <c r="B92" s="61" t="s">
        <v>384</v>
      </c>
      <c r="C92" s="22" t="s">
        <v>40</v>
      </c>
      <c r="D92" s="57">
        <v>2</v>
      </c>
      <c r="E92" s="88"/>
      <c r="F92" s="88"/>
      <c r="G92" s="21">
        <f t="shared" si="15"/>
        <v>0</v>
      </c>
      <c r="H92" s="21">
        <f t="shared" si="16"/>
        <v>0</v>
      </c>
    </row>
    <row r="93" spans="1:8" ht="25.5" outlineLevel="1" x14ac:dyDescent="0.2">
      <c r="A93" s="63" t="s">
        <v>385</v>
      </c>
      <c r="B93" s="61" t="s">
        <v>386</v>
      </c>
      <c r="C93" s="22" t="s">
        <v>40</v>
      </c>
      <c r="D93" s="57">
        <v>1</v>
      </c>
      <c r="E93" s="88"/>
      <c r="F93" s="88"/>
      <c r="G93" s="21">
        <f t="shared" si="15"/>
        <v>0</v>
      </c>
      <c r="H93" s="21">
        <f t="shared" si="16"/>
        <v>0</v>
      </c>
    </row>
    <row r="94" spans="1:8" ht="25.5" outlineLevel="1" x14ac:dyDescent="0.2">
      <c r="A94" s="63" t="s">
        <v>387</v>
      </c>
      <c r="B94" s="61" t="s">
        <v>388</v>
      </c>
      <c r="C94" s="22" t="s">
        <v>45</v>
      </c>
      <c r="D94" s="57">
        <v>9.5</v>
      </c>
      <c r="E94" s="88"/>
      <c r="F94" s="88"/>
      <c r="G94" s="21">
        <f t="shared" si="15"/>
        <v>0</v>
      </c>
      <c r="H94" s="21">
        <f t="shared" si="16"/>
        <v>0</v>
      </c>
    </row>
    <row r="95" spans="1:8" ht="51" outlineLevel="1" x14ac:dyDescent="0.2">
      <c r="A95" s="63" t="s">
        <v>389</v>
      </c>
      <c r="B95" s="61" t="s">
        <v>390</v>
      </c>
      <c r="C95" s="22" t="s">
        <v>40</v>
      </c>
      <c r="D95" s="57">
        <v>1</v>
      </c>
      <c r="E95" s="88"/>
      <c r="F95" s="88"/>
      <c r="G95" s="21">
        <f t="shared" si="15"/>
        <v>0</v>
      </c>
      <c r="H95" s="21">
        <f t="shared" si="16"/>
        <v>0</v>
      </c>
    </row>
    <row r="96" spans="1:8" outlineLevel="1" x14ac:dyDescent="0.2">
      <c r="A96" s="63" t="s">
        <v>391</v>
      </c>
      <c r="B96" s="61" t="s">
        <v>392</v>
      </c>
      <c r="C96" s="22" t="s">
        <v>40</v>
      </c>
      <c r="D96" s="57">
        <v>11</v>
      </c>
      <c r="E96" s="88"/>
      <c r="F96" s="88"/>
      <c r="G96" s="21">
        <f t="shared" si="15"/>
        <v>0</v>
      </c>
      <c r="H96" s="21">
        <f t="shared" si="16"/>
        <v>0</v>
      </c>
    </row>
    <row r="97" spans="1:8" x14ac:dyDescent="0.2">
      <c r="A97" s="42" t="s">
        <v>393</v>
      </c>
      <c r="B97" s="42" t="s">
        <v>394</v>
      </c>
      <c r="C97" s="54" t="s">
        <v>39</v>
      </c>
      <c r="D97" s="58"/>
      <c r="E97" s="42"/>
      <c r="F97" s="42"/>
      <c r="G97" s="45"/>
      <c r="H97" s="45">
        <f>SUM(H98:H125)</f>
        <v>0</v>
      </c>
    </row>
    <row r="98" spans="1:8" outlineLevel="1" x14ac:dyDescent="0.2">
      <c r="A98" s="63" t="s">
        <v>395</v>
      </c>
      <c r="B98" s="61" t="s">
        <v>396</v>
      </c>
      <c r="C98" s="22" t="s">
        <v>40</v>
      </c>
      <c r="D98" s="57">
        <v>1</v>
      </c>
      <c r="E98" s="88"/>
      <c r="F98" s="88"/>
      <c r="G98" s="21">
        <f t="shared" ref="G98:G125" si="17">ROUND((SUM(E98:F98)*(1+$F$2)),2)</f>
        <v>0</v>
      </c>
      <c r="H98" s="21">
        <f t="shared" ref="H98:H125" si="18">G98*D98</f>
        <v>0</v>
      </c>
    </row>
    <row r="99" spans="1:8" outlineLevel="1" x14ac:dyDescent="0.2">
      <c r="A99" s="63" t="s">
        <v>397</v>
      </c>
      <c r="B99" s="61" t="s">
        <v>398</v>
      </c>
      <c r="C99" s="22" t="s">
        <v>40</v>
      </c>
      <c r="D99" s="57">
        <v>3</v>
      </c>
      <c r="E99" s="88"/>
      <c r="F99" s="88"/>
      <c r="G99" s="21">
        <f t="shared" si="17"/>
        <v>0</v>
      </c>
      <c r="H99" s="21">
        <f t="shared" si="18"/>
        <v>0</v>
      </c>
    </row>
    <row r="100" spans="1:8" outlineLevel="1" x14ac:dyDescent="0.2">
      <c r="A100" s="63" t="s">
        <v>399</v>
      </c>
      <c r="B100" s="61" t="s">
        <v>400</v>
      </c>
      <c r="C100" s="22" t="s">
        <v>40</v>
      </c>
      <c r="D100" s="57">
        <v>3</v>
      </c>
      <c r="E100" s="88"/>
      <c r="F100" s="88"/>
      <c r="G100" s="21">
        <f t="shared" si="17"/>
        <v>0</v>
      </c>
      <c r="H100" s="21">
        <f t="shared" si="18"/>
        <v>0</v>
      </c>
    </row>
    <row r="101" spans="1:8" outlineLevel="1" x14ac:dyDescent="0.2">
      <c r="A101" s="63" t="s">
        <v>401</v>
      </c>
      <c r="B101" s="61" t="s">
        <v>402</v>
      </c>
      <c r="C101" s="22" t="s">
        <v>40</v>
      </c>
      <c r="D101" s="57">
        <v>9</v>
      </c>
      <c r="E101" s="88"/>
      <c r="F101" s="88"/>
      <c r="G101" s="21">
        <f t="shared" si="17"/>
        <v>0</v>
      </c>
      <c r="H101" s="21">
        <f t="shared" si="18"/>
        <v>0</v>
      </c>
    </row>
    <row r="102" spans="1:8" outlineLevel="1" x14ac:dyDescent="0.2">
      <c r="A102" s="63" t="s">
        <v>403</v>
      </c>
      <c r="B102" s="61" t="s">
        <v>768</v>
      </c>
      <c r="C102" s="22" t="s">
        <v>40</v>
      </c>
      <c r="D102" s="57">
        <v>9</v>
      </c>
      <c r="E102" s="88"/>
      <c r="F102" s="88"/>
      <c r="G102" s="21">
        <f t="shared" si="17"/>
        <v>0</v>
      </c>
      <c r="H102" s="21">
        <f t="shared" si="18"/>
        <v>0</v>
      </c>
    </row>
    <row r="103" spans="1:8" ht="25.5" outlineLevel="1" x14ac:dyDescent="0.2">
      <c r="A103" s="63" t="s">
        <v>404</v>
      </c>
      <c r="B103" s="61" t="s">
        <v>405</v>
      </c>
      <c r="C103" s="22" t="s">
        <v>40</v>
      </c>
      <c r="D103" s="57">
        <v>1</v>
      </c>
      <c r="E103" s="88"/>
      <c r="F103" s="88"/>
      <c r="G103" s="21">
        <f t="shared" si="17"/>
        <v>0</v>
      </c>
      <c r="H103" s="21">
        <f t="shared" si="18"/>
        <v>0</v>
      </c>
    </row>
    <row r="104" spans="1:8" outlineLevel="1" x14ac:dyDescent="0.2">
      <c r="A104" s="63" t="s">
        <v>406</v>
      </c>
      <c r="B104" s="61" t="s">
        <v>769</v>
      </c>
      <c r="C104" s="22" t="s">
        <v>40</v>
      </c>
      <c r="D104" s="57">
        <v>1</v>
      </c>
      <c r="E104" s="88"/>
      <c r="F104" s="88"/>
      <c r="G104" s="21">
        <f t="shared" si="17"/>
        <v>0</v>
      </c>
      <c r="H104" s="21">
        <f t="shared" si="18"/>
        <v>0</v>
      </c>
    </row>
    <row r="105" spans="1:8" outlineLevel="1" x14ac:dyDescent="0.2">
      <c r="A105" s="63" t="s">
        <v>407</v>
      </c>
      <c r="B105" s="61" t="s">
        <v>770</v>
      </c>
      <c r="C105" s="22" t="s">
        <v>40</v>
      </c>
      <c r="D105" s="57">
        <v>1</v>
      </c>
      <c r="E105" s="88"/>
      <c r="F105" s="88"/>
      <c r="G105" s="21">
        <f t="shared" si="17"/>
        <v>0</v>
      </c>
      <c r="H105" s="21">
        <f t="shared" si="18"/>
        <v>0</v>
      </c>
    </row>
    <row r="106" spans="1:8" ht="38.25" outlineLevel="1" x14ac:dyDescent="0.2">
      <c r="A106" s="63" t="s">
        <v>408</v>
      </c>
      <c r="B106" s="61" t="s">
        <v>409</v>
      </c>
      <c r="C106" s="22" t="s">
        <v>40</v>
      </c>
      <c r="D106" s="57">
        <v>2</v>
      </c>
      <c r="E106" s="88"/>
      <c r="F106" s="88"/>
      <c r="G106" s="21">
        <f t="shared" si="17"/>
        <v>0</v>
      </c>
      <c r="H106" s="21">
        <f t="shared" si="18"/>
        <v>0</v>
      </c>
    </row>
    <row r="107" spans="1:8" outlineLevel="1" x14ac:dyDescent="0.2">
      <c r="A107" s="63" t="s">
        <v>410</v>
      </c>
      <c r="B107" s="61" t="s">
        <v>411</v>
      </c>
      <c r="C107" s="22" t="s">
        <v>40</v>
      </c>
      <c r="D107" s="57">
        <v>1</v>
      </c>
      <c r="E107" s="88"/>
      <c r="F107" s="88"/>
      <c r="G107" s="21">
        <f t="shared" si="17"/>
        <v>0</v>
      </c>
      <c r="H107" s="21">
        <f t="shared" si="18"/>
        <v>0</v>
      </c>
    </row>
    <row r="108" spans="1:8" outlineLevel="1" x14ac:dyDescent="0.2">
      <c r="A108" s="63" t="s">
        <v>412</v>
      </c>
      <c r="B108" s="61" t="s">
        <v>771</v>
      </c>
      <c r="C108" s="22" t="s">
        <v>40</v>
      </c>
      <c r="D108" s="57">
        <v>1</v>
      </c>
      <c r="E108" s="88"/>
      <c r="F108" s="88"/>
      <c r="G108" s="21">
        <f t="shared" si="17"/>
        <v>0</v>
      </c>
      <c r="H108" s="21">
        <f t="shared" si="18"/>
        <v>0</v>
      </c>
    </row>
    <row r="109" spans="1:8" outlineLevel="1" x14ac:dyDescent="0.2">
      <c r="A109" s="63" t="s">
        <v>413</v>
      </c>
      <c r="B109" s="61" t="s">
        <v>414</v>
      </c>
      <c r="C109" s="22" t="s">
        <v>40</v>
      </c>
      <c r="D109" s="57">
        <v>1</v>
      </c>
      <c r="E109" s="88"/>
      <c r="F109" s="88"/>
      <c r="G109" s="21">
        <f t="shared" si="17"/>
        <v>0</v>
      </c>
      <c r="H109" s="21">
        <f t="shared" si="18"/>
        <v>0</v>
      </c>
    </row>
    <row r="110" spans="1:8" ht="25.5" outlineLevel="1" x14ac:dyDescent="0.2">
      <c r="A110" s="63" t="s">
        <v>415</v>
      </c>
      <c r="B110" s="61" t="s">
        <v>416</v>
      </c>
      <c r="C110" s="22" t="s">
        <v>102</v>
      </c>
      <c r="D110" s="57">
        <v>4</v>
      </c>
      <c r="E110" s="88"/>
      <c r="F110" s="88"/>
      <c r="G110" s="21">
        <f t="shared" si="17"/>
        <v>0</v>
      </c>
      <c r="H110" s="21">
        <f t="shared" si="18"/>
        <v>0</v>
      </c>
    </row>
    <row r="111" spans="1:8" outlineLevel="1" x14ac:dyDescent="0.2">
      <c r="A111" s="63" t="s">
        <v>417</v>
      </c>
      <c r="B111" s="61" t="s">
        <v>418</v>
      </c>
      <c r="C111" s="22" t="s">
        <v>43</v>
      </c>
      <c r="D111" s="57">
        <v>1</v>
      </c>
      <c r="E111" s="88"/>
      <c r="F111" s="88"/>
      <c r="G111" s="21">
        <f t="shared" si="17"/>
        <v>0</v>
      </c>
      <c r="H111" s="21">
        <f t="shared" si="18"/>
        <v>0</v>
      </c>
    </row>
    <row r="112" spans="1:8" ht="25.5" outlineLevel="1" x14ac:dyDescent="0.2">
      <c r="A112" s="63" t="s">
        <v>419</v>
      </c>
      <c r="B112" s="61" t="s">
        <v>772</v>
      </c>
      <c r="C112" s="22" t="s">
        <v>40</v>
      </c>
      <c r="D112" s="57">
        <v>3</v>
      </c>
      <c r="E112" s="88"/>
      <c r="F112" s="88"/>
      <c r="G112" s="21">
        <f t="shared" si="17"/>
        <v>0</v>
      </c>
      <c r="H112" s="21">
        <f t="shared" si="18"/>
        <v>0</v>
      </c>
    </row>
    <row r="113" spans="1:8" outlineLevel="1" x14ac:dyDescent="0.2">
      <c r="A113" s="63" t="s">
        <v>420</v>
      </c>
      <c r="B113" s="61" t="s">
        <v>421</v>
      </c>
      <c r="C113" s="22" t="s">
        <v>102</v>
      </c>
      <c r="D113" s="57">
        <v>2</v>
      </c>
      <c r="E113" s="88"/>
      <c r="F113" s="88"/>
      <c r="G113" s="21">
        <f t="shared" si="17"/>
        <v>0</v>
      </c>
      <c r="H113" s="21">
        <f t="shared" si="18"/>
        <v>0</v>
      </c>
    </row>
    <row r="114" spans="1:8" outlineLevel="1" x14ac:dyDescent="0.2">
      <c r="A114" s="63" t="s">
        <v>422</v>
      </c>
      <c r="B114" s="61" t="s">
        <v>423</v>
      </c>
      <c r="C114" s="22" t="s">
        <v>40</v>
      </c>
      <c r="D114" s="57">
        <v>2</v>
      </c>
      <c r="E114" s="88"/>
      <c r="F114" s="88"/>
      <c r="G114" s="21">
        <f t="shared" si="17"/>
        <v>0</v>
      </c>
      <c r="H114" s="21">
        <f t="shared" si="18"/>
        <v>0</v>
      </c>
    </row>
    <row r="115" spans="1:8" outlineLevel="1" x14ac:dyDescent="0.2">
      <c r="A115" s="63" t="s">
        <v>424</v>
      </c>
      <c r="B115" s="61" t="s">
        <v>425</v>
      </c>
      <c r="C115" s="22" t="s">
        <v>40</v>
      </c>
      <c r="D115" s="57">
        <v>3</v>
      </c>
      <c r="E115" s="88"/>
      <c r="F115" s="88"/>
      <c r="G115" s="21">
        <f t="shared" si="17"/>
        <v>0</v>
      </c>
      <c r="H115" s="21">
        <f t="shared" si="18"/>
        <v>0</v>
      </c>
    </row>
    <row r="116" spans="1:8" ht="25.5" outlineLevel="1" x14ac:dyDescent="0.2">
      <c r="A116" s="63" t="s">
        <v>426</v>
      </c>
      <c r="B116" s="61" t="s">
        <v>427</v>
      </c>
      <c r="C116" s="22" t="s">
        <v>40</v>
      </c>
      <c r="D116" s="57">
        <v>3</v>
      </c>
      <c r="E116" s="88"/>
      <c r="F116" s="88"/>
      <c r="G116" s="21">
        <f t="shared" si="17"/>
        <v>0</v>
      </c>
      <c r="H116" s="21">
        <f t="shared" si="18"/>
        <v>0</v>
      </c>
    </row>
    <row r="117" spans="1:8" outlineLevel="1" x14ac:dyDescent="0.2">
      <c r="A117" s="63" t="s">
        <v>428</v>
      </c>
      <c r="B117" s="61" t="s">
        <v>429</v>
      </c>
      <c r="C117" s="22" t="s">
        <v>40</v>
      </c>
      <c r="D117" s="57">
        <v>1</v>
      </c>
      <c r="E117" s="88"/>
      <c r="F117" s="88"/>
      <c r="G117" s="21">
        <f t="shared" si="17"/>
        <v>0</v>
      </c>
      <c r="H117" s="21">
        <f t="shared" si="18"/>
        <v>0</v>
      </c>
    </row>
    <row r="118" spans="1:8" outlineLevel="1" x14ac:dyDescent="0.2">
      <c r="A118" s="63" t="s">
        <v>430</v>
      </c>
      <c r="B118" s="61" t="s">
        <v>431</v>
      </c>
      <c r="C118" s="22" t="s">
        <v>40</v>
      </c>
      <c r="D118" s="57">
        <v>3</v>
      </c>
      <c r="E118" s="88"/>
      <c r="F118" s="88"/>
      <c r="G118" s="21">
        <f t="shared" si="17"/>
        <v>0</v>
      </c>
      <c r="H118" s="21">
        <f t="shared" si="18"/>
        <v>0</v>
      </c>
    </row>
    <row r="119" spans="1:8" outlineLevel="1" x14ac:dyDescent="0.2">
      <c r="A119" s="63" t="s">
        <v>432</v>
      </c>
      <c r="B119" s="61" t="s">
        <v>773</v>
      </c>
      <c r="C119" s="22" t="s">
        <v>40</v>
      </c>
      <c r="D119" s="57">
        <v>4</v>
      </c>
      <c r="E119" s="88"/>
      <c r="F119" s="88"/>
      <c r="G119" s="21">
        <f t="shared" si="17"/>
        <v>0</v>
      </c>
      <c r="H119" s="21">
        <f t="shared" si="18"/>
        <v>0</v>
      </c>
    </row>
    <row r="120" spans="1:8" outlineLevel="1" x14ac:dyDescent="0.2">
      <c r="A120" s="63" t="s">
        <v>433</v>
      </c>
      <c r="B120" s="61" t="s">
        <v>434</v>
      </c>
      <c r="C120" s="22" t="s">
        <v>40</v>
      </c>
      <c r="D120" s="57">
        <v>3</v>
      </c>
      <c r="E120" s="88"/>
      <c r="F120" s="88"/>
      <c r="G120" s="21">
        <f t="shared" si="17"/>
        <v>0</v>
      </c>
      <c r="H120" s="21">
        <f t="shared" si="18"/>
        <v>0</v>
      </c>
    </row>
    <row r="121" spans="1:8" ht="25.5" outlineLevel="1" x14ac:dyDescent="0.2">
      <c r="A121" s="63" t="s">
        <v>435</v>
      </c>
      <c r="B121" s="61" t="s">
        <v>436</v>
      </c>
      <c r="C121" s="22" t="s">
        <v>45</v>
      </c>
      <c r="D121" s="57">
        <v>1.35</v>
      </c>
      <c r="E121" s="88"/>
      <c r="F121" s="88"/>
      <c r="G121" s="21">
        <f t="shared" si="17"/>
        <v>0</v>
      </c>
      <c r="H121" s="21">
        <f t="shared" si="18"/>
        <v>0</v>
      </c>
    </row>
    <row r="122" spans="1:8" ht="25.5" outlineLevel="1" x14ac:dyDescent="0.2">
      <c r="A122" s="63" t="s">
        <v>437</v>
      </c>
      <c r="B122" s="61" t="s">
        <v>438</v>
      </c>
      <c r="C122" s="22" t="s">
        <v>40</v>
      </c>
      <c r="D122" s="57">
        <v>1</v>
      </c>
      <c r="E122" s="88"/>
      <c r="F122" s="88"/>
      <c r="G122" s="21">
        <f t="shared" si="17"/>
        <v>0</v>
      </c>
      <c r="H122" s="21">
        <f t="shared" si="18"/>
        <v>0</v>
      </c>
    </row>
    <row r="123" spans="1:8" outlineLevel="1" x14ac:dyDescent="0.2">
      <c r="A123" s="63" t="s">
        <v>439</v>
      </c>
      <c r="B123" s="61" t="s">
        <v>440</v>
      </c>
      <c r="C123" s="22" t="s">
        <v>308</v>
      </c>
      <c r="D123" s="57">
        <v>1</v>
      </c>
      <c r="E123" s="88"/>
      <c r="F123" s="88"/>
      <c r="G123" s="21">
        <f t="shared" si="17"/>
        <v>0</v>
      </c>
      <c r="H123" s="21">
        <f t="shared" si="18"/>
        <v>0</v>
      </c>
    </row>
    <row r="124" spans="1:8" ht="25.5" outlineLevel="1" x14ac:dyDescent="0.2">
      <c r="A124" s="63" t="s">
        <v>441</v>
      </c>
      <c r="B124" s="61" t="s">
        <v>442</v>
      </c>
      <c r="C124" s="22" t="s">
        <v>45</v>
      </c>
      <c r="D124" s="57">
        <v>2.6</v>
      </c>
      <c r="E124" s="88"/>
      <c r="F124" s="88"/>
      <c r="G124" s="21">
        <f t="shared" si="17"/>
        <v>0</v>
      </c>
      <c r="H124" s="21">
        <f t="shared" si="18"/>
        <v>0</v>
      </c>
    </row>
    <row r="125" spans="1:8" ht="25.5" outlineLevel="1" x14ac:dyDescent="0.2">
      <c r="A125" s="63" t="s">
        <v>443</v>
      </c>
      <c r="B125" s="61" t="s">
        <v>444</v>
      </c>
      <c r="C125" s="22" t="s">
        <v>40</v>
      </c>
      <c r="D125" s="57">
        <v>1</v>
      </c>
      <c r="E125" s="88"/>
      <c r="F125" s="88"/>
      <c r="G125" s="21">
        <f t="shared" si="17"/>
        <v>0</v>
      </c>
      <c r="H125" s="21">
        <f t="shared" si="18"/>
        <v>0</v>
      </c>
    </row>
    <row r="126" spans="1:8" x14ac:dyDescent="0.2">
      <c r="A126" s="42" t="s">
        <v>445</v>
      </c>
      <c r="B126" s="42" t="s">
        <v>446</v>
      </c>
      <c r="C126" s="54" t="s">
        <v>39</v>
      </c>
      <c r="D126" s="58"/>
      <c r="E126" s="42"/>
      <c r="F126" s="42"/>
      <c r="G126" s="43"/>
      <c r="H126" s="44">
        <f>SUM(H127:H133)</f>
        <v>0</v>
      </c>
    </row>
    <row r="127" spans="1:8" outlineLevel="1" x14ac:dyDescent="0.2">
      <c r="A127" s="63" t="s">
        <v>447</v>
      </c>
      <c r="B127" s="61" t="s">
        <v>448</v>
      </c>
      <c r="C127" s="22" t="s">
        <v>40</v>
      </c>
      <c r="D127" s="57">
        <v>8</v>
      </c>
      <c r="E127" s="88"/>
      <c r="F127" s="88"/>
      <c r="G127" s="21">
        <f t="shared" ref="G127:G133" si="19">ROUND((SUM(E127:F127)*(1+$F$2)),2)</f>
        <v>0</v>
      </c>
      <c r="H127" s="21">
        <f t="shared" ref="H127:H133" si="20">G127*D127</f>
        <v>0</v>
      </c>
    </row>
    <row r="128" spans="1:8" outlineLevel="1" x14ac:dyDescent="0.2">
      <c r="A128" s="63" t="s">
        <v>449</v>
      </c>
      <c r="B128" s="61" t="s">
        <v>450</v>
      </c>
      <c r="C128" s="22" t="s">
        <v>45</v>
      </c>
      <c r="D128" s="57">
        <v>5.26</v>
      </c>
      <c r="E128" s="88"/>
      <c r="F128" s="88"/>
      <c r="G128" s="21">
        <f t="shared" si="19"/>
        <v>0</v>
      </c>
      <c r="H128" s="21">
        <f t="shared" si="20"/>
        <v>0</v>
      </c>
    </row>
    <row r="129" spans="1:8" outlineLevel="1" x14ac:dyDescent="0.2">
      <c r="A129" s="63" t="s">
        <v>451</v>
      </c>
      <c r="B129" s="61" t="s">
        <v>452</v>
      </c>
      <c r="C129" s="22" t="s">
        <v>43</v>
      </c>
      <c r="D129" s="57">
        <v>4.8</v>
      </c>
      <c r="E129" s="88"/>
      <c r="F129" s="88"/>
      <c r="G129" s="21">
        <f t="shared" si="19"/>
        <v>0</v>
      </c>
      <c r="H129" s="21">
        <f t="shared" si="20"/>
        <v>0</v>
      </c>
    </row>
    <row r="130" spans="1:8" outlineLevel="1" x14ac:dyDescent="0.2">
      <c r="A130" s="63" t="s">
        <v>453</v>
      </c>
      <c r="B130" s="61" t="s">
        <v>454</v>
      </c>
      <c r="C130" s="22" t="s">
        <v>43</v>
      </c>
      <c r="D130" s="57">
        <v>3.9</v>
      </c>
      <c r="E130" s="88"/>
      <c r="F130" s="88"/>
      <c r="G130" s="21">
        <f t="shared" si="19"/>
        <v>0</v>
      </c>
      <c r="H130" s="21">
        <f t="shared" si="20"/>
        <v>0</v>
      </c>
    </row>
    <row r="131" spans="1:8" ht="25.5" outlineLevel="1" x14ac:dyDescent="0.2">
      <c r="A131" s="63" t="s">
        <v>455</v>
      </c>
      <c r="B131" s="61" t="s">
        <v>456</v>
      </c>
      <c r="C131" s="22" t="s">
        <v>43</v>
      </c>
      <c r="D131" s="57">
        <v>9.4700000000000006</v>
      </c>
      <c r="E131" s="88"/>
      <c r="F131" s="88"/>
      <c r="G131" s="21">
        <f t="shared" si="19"/>
        <v>0</v>
      </c>
      <c r="H131" s="21">
        <f t="shared" si="20"/>
        <v>0</v>
      </c>
    </row>
    <row r="132" spans="1:8" ht="25.5" outlineLevel="1" x14ac:dyDescent="0.2">
      <c r="A132" s="63" t="s">
        <v>457</v>
      </c>
      <c r="B132" s="61" t="s">
        <v>458</v>
      </c>
      <c r="C132" s="22" t="s">
        <v>43</v>
      </c>
      <c r="D132" s="57">
        <v>3.92</v>
      </c>
      <c r="E132" s="88"/>
      <c r="F132" s="88"/>
      <c r="G132" s="21">
        <f t="shared" si="19"/>
        <v>0</v>
      </c>
      <c r="H132" s="21">
        <f t="shared" si="20"/>
        <v>0</v>
      </c>
    </row>
    <row r="133" spans="1:8" outlineLevel="1" x14ac:dyDescent="0.2">
      <c r="A133" s="63" t="s">
        <v>459</v>
      </c>
      <c r="B133" s="61" t="s">
        <v>832</v>
      </c>
      <c r="C133" s="22" t="s">
        <v>45</v>
      </c>
      <c r="D133" s="57">
        <v>9</v>
      </c>
      <c r="E133" s="88"/>
      <c r="F133" s="88"/>
      <c r="G133" s="21">
        <f t="shared" si="19"/>
        <v>0</v>
      </c>
      <c r="H133" s="21">
        <f t="shared" si="20"/>
        <v>0</v>
      </c>
    </row>
    <row r="134" spans="1:8" x14ac:dyDescent="0.2">
      <c r="A134" s="38" t="s">
        <v>160</v>
      </c>
      <c r="B134" s="38" t="s">
        <v>70</v>
      </c>
      <c r="C134" s="53" t="s">
        <v>39</v>
      </c>
      <c r="D134" s="60"/>
      <c r="E134" s="38"/>
      <c r="F134" s="38"/>
      <c r="G134" s="40"/>
      <c r="H134" s="40">
        <f>SUM(H135,H138,H141)</f>
        <v>0</v>
      </c>
    </row>
    <row r="135" spans="1:8" x14ac:dyDescent="0.2">
      <c r="A135" s="42" t="s">
        <v>161</v>
      </c>
      <c r="B135" s="42" t="s">
        <v>460</v>
      </c>
      <c r="C135" s="54" t="s">
        <v>39</v>
      </c>
      <c r="D135" s="58"/>
      <c r="E135" s="42"/>
      <c r="F135" s="42"/>
      <c r="G135" s="45"/>
      <c r="H135" s="45">
        <f>SUM(H136:H137)</f>
        <v>0</v>
      </c>
    </row>
    <row r="136" spans="1:8" outlineLevel="1" x14ac:dyDescent="0.2">
      <c r="A136" s="63" t="s">
        <v>162</v>
      </c>
      <c r="B136" s="61" t="s">
        <v>461</v>
      </c>
      <c r="C136" s="22" t="s">
        <v>45</v>
      </c>
      <c r="D136" s="57">
        <v>29.24</v>
      </c>
      <c r="E136" s="88"/>
      <c r="F136" s="88"/>
      <c r="G136" s="21">
        <f t="shared" ref="G136:G137" si="21">ROUND((SUM(E136:F136)*(1+$F$2)),2)</f>
        <v>0</v>
      </c>
      <c r="H136" s="21">
        <f t="shared" ref="H136:H137" si="22">G136*D136</f>
        <v>0</v>
      </c>
    </row>
    <row r="137" spans="1:8" ht="25.5" outlineLevel="1" x14ac:dyDescent="0.2">
      <c r="A137" s="63" t="s">
        <v>163</v>
      </c>
      <c r="B137" s="61" t="s">
        <v>462</v>
      </c>
      <c r="C137" s="22" t="s">
        <v>45</v>
      </c>
      <c r="D137" s="57">
        <v>29.24</v>
      </c>
      <c r="E137" s="88"/>
      <c r="F137" s="88"/>
      <c r="G137" s="21">
        <f t="shared" si="21"/>
        <v>0</v>
      </c>
      <c r="H137" s="21">
        <f t="shared" si="22"/>
        <v>0</v>
      </c>
    </row>
    <row r="138" spans="1:8" x14ac:dyDescent="0.2">
      <c r="A138" s="42" t="s">
        <v>164</v>
      </c>
      <c r="B138" s="42" t="s">
        <v>71</v>
      </c>
      <c r="C138" s="54" t="s">
        <v>39</v>
      </c>
      <c r="D138" s="58"/>
      <c r="E138" s="42"/>
      <c r="F138" s="42"/>
      <c r="G138" s="43"/>
      <c r="H138" s="44">
        <f>SUM(H139:H140)</f>
        <v>0</v>
      </c>
    </row>
    <row r="139" spans="1:8" ht="25.5" outlineLevel="1" x14ac:dyDescent="0.2">
      <c r="A139" s="63" t="s">
        <v>165</v>
      </c>
      <c r="B139" s="61" t="s">
        <v>463</v>
      </c>
      <c r="C139" s="22" t="s">
        <v>45</v>
      </c>
      <c r="D139" s="57">
        <v>18.54</v>
      </c>
      <c r="E139" s="88"/>
      <c r="F139" s="88"/>
      <c r="G139" s="21">
        <f t="shared" ref="G139:G140" si="23">ROUND((SUM(E139:F139)*(1+$F$2)),2)</f>
        <v>0</v>
      </c>
      <c r="H139" s="21">
        <f t="shared" ref="H139:H140" si="24">G139*D139</f>
        <v>0</v>
      </c>
    </row>
    <row r="140" spans="1:8" ht="25.5" outlineLevel="1" x14ac:dyDescent="0.2">
      <c r="A140" s="63" t="s">
        <v>166</v>
      </c>
      <c r="B140" s="61" t="s">
        <v>464</v>
      </c>
      <c r="C140" s="22" t="s">
        <v>45</v>
      </c>
      <c r="D140" s="57">
        <v>14.56</v>
      </c>
      <c r="E140" s="88"/>
      <c r="F140" s="88"/>
      <c r="G140" s="21">
        <f t="shared" si="23"/>
        <v>0</v>
      </c>
      <c r="H140" s="21">
        <f t="shared" si="24"/>
        <v>0</v>
      </c>
    </row>
    <row r="141" spans="1:8" x14ac:dyDescent="0.2">
      <c r="A141" s="42" t="s">
        <v>167</v>
      </c>
      <c r="B141" s="42" t="s">
        <v>465</v>
      </c>
      <c r="C141" s="54" t="s">
        <v>39</v>
      </c>
      <c r="D141" s="58"/>
      <c r="E141" s="42"/>
      <c r="F141" s="42"/>
      <c r="G141" s="45"/>
      <c r="H141" s="45">
        <f>SUM(H142:H143)</f>
        <v>0</v>
      </c>
    </row>
    <row r="142" spans="1:8" ht="25.5" outlineLevel="1" x14ac:dyDescent="0.2">
      <c r="A142" s="63" t="s">
        <v>168</v>
      </c>
      <c r="B142" s="61" t="s">
        <v>466</v>
      </c>
      <c r="C142" s="22" t="s">
        <v>45</v>
      </c>
      <c r="D142" s="57">
        <v>1.76</v>
      </c>
      <c r="E142" s="88"/>
      <c r="F142" s="88"/>
      <c r="G142" s="21">
        <f t="shared" ref="G142:G143" si="25">ROUND((SUM(E142:F142)*(1+$F$2)),2)</f>
        <v>0</v>
      </c>
      <c r="H142" s="21">
        <f t="shared" ref="H142:H143" si="26">G142*D142</f>
        <v>0</v>
      </c>
    </row>
    <row r="143" spans="1:8" outlineLevel="1" x14ac:dyDescent="0.2">
      <c r="A143" s="63" t="s">
        <v>169</v>
      </c>
      <c r="B143" s="61" t="s">
        <v>821</v>
      </c>
      <c r="C143" s="22" t="s">
        <v>45</v>
      </c>
      <c r="D143" s="57">
        <v>13.73</v>
      </c>
      <c r="E143" s="88"/>
      <c r="F143" s="88"/>
      <c r="G143" s="21">
        <f t="shared" si="25"/>
        <v>0</v>
      </c>
      <c r="H143" s="21">
        <f t="shared" si="26"/>
        <v>0</v>
      </c>
    </row>
    <row r="144" spans="1:8" x14ac:dyDescent="0.2">
      <c r="A144" s="38" t="s">
        <v>170</v>
      </c>
      <c r="B144" s="38" t="s">
        <v>467</v>
      </c>
      <c r="C144" s="53" t="s">
        <v>39</v>
      </c>
      <c r="D144" s="60"/>
      <c r="E144" s="38"/>
      <c r="F144" s="38"/>
      <c r="G144" s="40"/>
      <c r="H144" s="40">
        <f>SUM(H145,H163)</f>
        <v>0</v>
      </c>
    </row>
    <row r="145" spans="1:8" x14ac:dyDescent="0.2">
      <c r="A145" s="42" t="s">
        <v>171</v>
      </c>
      <c r="B145" s="42" t="s">
        <v>468</v>
      </c>
      <c r="C145" s="54" t="s">
        <v>39</v>
      </c>
      <c r="D145" s="58"/>
      <c r="E145" s="42"/>
      <c r="F145" s="42"/>
      <c r="G145" s="45"/>
      <c r="H145" s="45">
        <f>SUM(H146:H162)</f>
        <v>0</v>
      </c>
    </row>
    <row r="146" spans="1:8" ht="25.5" outlineLevel="1" x14ac:dyDescent="0.2">
      <c r="A146" s="63" t="s">
        <v>172</v>
      </c>
      <c r="B146" s="61" t="s">
        <v>774</v>
      </c>
      <c r="C146" s="22" t="s">
        <v>40</v>
      </c>
      <c r="D146" s="57">
        <v>2</v>
      </c>
      <c r="E146" s="88"/>
      <c r="F146" s="88"/>
      <c r="G146" s="21">
        <f t="shared" ref="G146:G162" si="27">ROUND((SUM(E146:F146)*(1+$F$2)),2)</f>
        <v>0</v>
      </c>
      <c r="H146" s="21">
        <f t="shared" ref="H146:H162" si="28">G146*D146</f>
        <v>0</v>
      </c>
    </row>
    <row r="147" spans="1:8" ht="25.5" outlineLevel="1" x14ac:dyDescent="0.2">
      <c r="A147" s="63" t="s">
        <v>469</v>
      </c>
      <c r="B147" s="61" t="s">
        <v>775</v>
      </c>
      <c r="C147" s="22" t="s">
        <v>40</v>
      </c>
      <c r="D147" s="57">
        <v>6</v>
      </c>
      <c r="E147" s="88"/>
      <c r="F147" s="88"/>
      <c r="G147" s="21">
        <f t="shared" si="27"/>
        <v>0</v>
      </c>
      <c r="H147" s="21">
        <f t="shared" si="28"/>
        <v>0</v>
      </c>
    </row>
    <row r="148" spans="1:8" outlineLevel="1" x14ac:dyDescent="0.2">
      <c r="A148" s="63" t="s">
        <v>470</v>
      </c>
      <c r="B148" s="61" t="s">
        <v>471</v>
      </c>
      <c r="C148" s="22" t="s">
        <v>40</v>
      </c>
      <c r="D148" s="57">
        <v>1</v>
      </c>
      <c r="E148" s="88"/>
      <c r="F148" s="88"/>
      <c r="G148" s="21">
        <f t="shared" si="27"/>
        <v>0</v>
      </c>
      <c r="H148" s="21">
        <f t="shared" si="28"/>
        <v>0</v>
      </c>
    </row>
    <row r="149" spans="1:8" ht="25.5" outlineLevel="1" x14ac:dyDescent="0.2">
      <c r="A149" s="63" t="s">
        <v>472</v>
      </c>
      <c r="B149" s="61" t="s">
        <v>473</v>
      </c>
      <c r="C149" s="22" t="s">
        <v>43</v>
      </c>
      <c r="D149" s="57">
        <v>60</v>
      </c>
      <c r="E149" s="88"/>
      <c r="F149" s="88"/>
      <c r="G149" s="21">
        <f t="shared" si="27"/>
        <v>0</v>
      </c>
      <c r="H149" s="21">
        <f t="shared" si="28"/>
        <v>0</v>
      </c>
    </row>
    <row r="150" spans="1:8" ht="25.5" outlineLevel="1" x14ac:dyDescent="0.2">
      <c r="A150" s="63" t="s">
        <v>474</v>
      </c>
      <c r="B150" s="61" t="s">
        <v>475</v>
      </c>
      <c r="C150" s="22" t="s">
        <v>43</v>
      </c>
      <c r="D150" s="57">
        <v>12</v>
      </c>
      <c r="E150" s="88"/>
      <c r="F150" s="88"/>
      <c r="G150" s="21">
        <f t="shared" si="27"/>
        <v>0</v>
      </c>
      <c r="H150" s="21">
        <f t="shared" si="28"/>
        <v>0</v>
      </c>
    </row>
    <row r="151" spans="1:8" outlineLevel="1" x14ac:dyDescent="0.2">
      <c r="A151" s="63" t="s">
        <v>476</v>
      </c>
      <c r="B151" s="61" t="s">
        <v>182</v>
      </c>
      <c r="C151" s="22" t="s">
        <v>40</v>
      </c>
      <c r="D151" s="57">
        <v>17</v>
      </c>
      <c r="E151" s="88"/>
      <c r="F151" s="88"/>
      <c r="G151" s="21">
        <f t="shared" si="27"/>
        <v>0</v>
      </c>
      <c r="H151" s="21">
        <f t="shared" si="28"/>
        <v>0</v>
      </c>
    </row>
    <row r="152" spans="1:8" ht="25.5" outlineLevel="1" x14ac:dyDescent="0.2">
      <c r="A152" s="63" t="s">
        <v>477</v>
      </c>
      <c r="B152" s="61" t="s">
        <v>478</v>
      </c>
      <c r="C152" s="22" t="s">
        <v>40</v>
      </c>
      <c r="D152" s="57">
        <v>31</v>
      </c>
      <c r="E152" s="88"/>
      <c r="F152" s="88"/>
      <c r="G152" s="21">
        <f t="shared" si="27"/>
        <v>0</v>
      </c>
      <c r="H152" s="21">
        <f t="shared" si="28"/>
        <v>0</v>
      </c>
    </row>
    <row r="153" spans="1:8" ht="25.5" outlineLevel="1" x14ac:dyDescent="0.2">
      <c r="A153" s="63" t="s">
        <v>479</v>
      </c>
      <c r="B153" s="61" t="s">
        <v>480</v>
      </c>
      <c r="C153" s="22" t="s">
        <v>40</v>
      </c>
      <c r="D153" s="57">
        <v>5</v>
      </c>
      <c r="E153" s="88"/>
      <c r="F153" s="88"/>
      <c r="G153" s="21">
        <f t="shared" si="27"/>
        <v>0</v>
      </c>
      <c r="H153" s="21">
        <f t="shared" si="28"/>
        <v>0</v>
      </c>
    </row>
    <row r="154" spans="1:8" ht="38.25" outlineLevel="1" x14ac:dyDescent="0.2">
      <c r="A154" s="63" t="s">
        <v>481</v>
      </c>
      <c r="B154" s="61" t="s">
        <v>482</v>
      </c>
      <c r="C154" s="22" t="s">
        <v>43</v>
      </c>
      <c r="D154" s="57">
        <v>72</v>
      </c>
      <c r="E154" s="88"/>
      <c r="F154" s="88"/>
      <c r="G154" s="21">
        <f t="shared" si="27"/>
        <v>0</v>
      </c>
      <c r="H154" s="21">
        <f t="shared" si="28"/>
        <v>0</v>
      </c>
    </row>
    <row r="155" spans="1:8" outlineLevel="1" x14ac:dyDescent="0.2">
      <c r="A155" s="63" t="s">
        <v>483</v>
      </c>
      <c r="B155" s="61" t="s">
        <v>484</v>
      </c>
      <c r="C155" s="22" t="s">
        <v>40</v>
      </c>
      <c r="D155" s="57">
        <v>3</v>
      </c>
      <c r="E155" s="88"/>
      <c r="F155" s="88"/>
      <c r="G155" s="21">
        <f t="shared" si="27"/>
        <v>0</v>
      </c>
      <c r="H155" s="21">
        <f t="shared" si="28"/>
        <v>0</v>
      </c>
    </row>
    <row r="156" spans="1:8" outlineLevel="1" x14ac:dyDescent="0.2">
      <c r="A156" s="63" t="s">
        <v>485</v>
      </c>
      <c r="B156" s="61" t="s">
        <v>486</v>
      </c>
      <c r="C156" s="22" t="s">
        <v>43</v>
      </c>
      <c r="D156" s="57">
        <v>6</v>
      </c>
      <c r="E156" s="88"/>
      <c r="F156" s="88"/>
      <c r="G156" s="21">
        <f t="shared" si="27"/>
        <v>0</v>
      </c>
      <c r="H156" s="21">
        <f t="shared" si="28"/>
        <v>0</v>
      </c>
    </row>
    <row r="157" spans="1:8" outlineLevel="1" x14ac:dyDescent="0.2">
      <c r="A157" s="63" t="s">
        <v>487</v>
      </c>
      <c r="B157" s="61" t="s">
        <v>488</v>
      </c>
      <c r="C157" s="22" t="s">
        <v>40</v>
      </c>
      <c r="D157" s="57">
        <v>6</v>
      </c>
      <c r="E157" s="88"/>
      <c r="F157" s="88"/>
      <c r="G157" s="21">
        <f t="shared" si="27"/>
        <v>0</v>
      </c>
      <c r="H157" s="21">
        <f t="shared" si="28"/>
        <v>0</v>
      </c>
    </row>
    <row r="158" spans="1:8" outlineLevel="1" x14ac:dyDescent="0.2">
      <c r="A158" s="63" t="s">
        <v>489</v>
      </c>
      <c r="B158" s="61" t="s">
        <v>490</v>
      </c>
      <c r="C158" s="22" t="s">
        <v>40</v>
      </c>
      <c r="D158" s="57">
        <v>6</v>
      </c>
      <c r="E158" s="88"/>
      <c r="F158" s="88"/>
      <c r="G158" s="21">
        <f t="shared" si="27"/>
        <v>0</v>
      </c>
      <c r="H158" s="21">
        <f t="shared" si="28"/>
        <v>0</v>
      </c>
    </row>
    <row r="159" spans="1:8" outlineLevel="1" x14ac:dyDescent="0.2">
      <c r="A159" s="63" t="s">
        <v>491</v>
      </c>
      <c r="B159" s="61" t="s">
        <v>492</v>
      </c>
      <c r="C159" s="22" t="s">
        <v>40</v>
      </c>
      <c r="D159" s="57">
        <v>6</v>
      </c>
      <c r="E159" s="88"/>
      <c r="F159" s="88"/>
      <c r="G159" s="21">
        <f t="shared" si="27"/>
        <v>0</v>
      </c>
      <c r="H159" s="21">
        <f t="shared" si="28"/>
        <v>0</v>
      </c>
    </row>
    <row r="160" spans="1:8" outlineLevel="1" x14ac:dyDescent="0.2">
      <c r="A160" s="63" t="s">
        <v>493</v>
      </c>
      <c r="B160" s="61" t="s">
        <v>776</v>
      </c>
      <c r="C160" s="22" t="s">
        <v>40</v>
      </c>
      <c r="D160" s="57">
        <v>3</v>
      </c>
      <c r="E160" s="88"/>
      <c r="F160" s="88"/>
      <c r="G160" s="21">
        <f t="shared" si="27"/>
        <v>0</v>
      </c>
      <c r="H160" s="21">
        <f t="shared" si="28"/>
        <v>0</v>
      </c>
    </row>
    <row r="161" spans="1:8" outlineLevel="1" x14ac:dyDescent="0.2">
      <c r="A161" s="63" t="s">
        <v>494</v>
      </c>
      <c r="B161" s="61" t="s">
        <v>495</v>
      </c>
      <c r="C161" s="22" t="s">
        <v>40</v>
      </c>
      <c r="D161" s="57">
        <v>6</v>
      </c>
      <c r="E161" s="88"/>
      <c r="F161" s="88"/>
      <c r="G161" s="21">
        <f t="shared" si="27"/>
        <v>0</v>
      </c>
      <c r="H161" s="21">
        <f t="shared" si="28"/>
        <v>0</v>
      </c>
    </row>
    <row r="162" spans="1:8" outlineLevel="1" x14ac:dyDescent="0.2">
      <c r="A162" s="63" t="s">
        <v>496</v>
      </c>
      <c r="B162" s="61" t="s">
        <v>497</v>
      </c>
      <c r="C162" s="22" t="s">
        <v>40</v>
      </c>
      <c r="D162" s="57">
        <v>3</v>
      </c>
      <c r="E162" s="88"/>
      <c r="F162" s="88"/>
      <c r="G162" s="21">
        <f t="shared" si="27"/>
        <v>0</v>
      </c>
      <c r="H162" s="21">
        <f t="shared" si="28"/>
        <v>0</v>
      </c>
    </row>
    <row r="163" spans="1:8" x14ac:dyDescent="0.2">
      <c r="A163" s="42" t="s">
        <v>173</v>
      </c>
      <c r="B163" s="42" t="s">
        <v>72</v>
      </c>
      <c r="C163" s="54" t="s">
        <v>39</v>
      </c>
      <c r="D163" s="58"/>
      <c r="E163" s="42"/>
      <c r="F163" s="42"/>
      <c r="G163" s="45"/>
      <c r="H163" s="45">
        <f>SUM(H164:H187)</f>
        <v>0</v>
      </c>
    </row>
    <row r="164" spans="1:8" ht="25.5" outlineLevel="1" x14ac:dyDescent="0.2">
      <c r="A164" s="63" t="s">
        <v>174</v>
      </c>
      <c r="B164" s="61" t="s">
        <v>777</v>
      </c>
      <c r="C164" s="22" t="s">
        <v>43</v>
      </c>
      <c r="D164" s="57">
        <v>12</v>
      </c>
      <c r="E164" s="88"/>
      <c r="F164" s="88"/>
      <c r="G164" s="21">
        <f t="shared" ref="G164:G187" si="29">ROUND((SUM(E164:F164)*(1+$F$2)),2)</f>
        <v>0</v>
      </c>
      <c r="H164" s="21">
        <f t="shared" ref="H164:H187" si="30">G164*D164</f>
        <v>0</v>
      </c>
    </row>
    <row r="165" spans="1:8" ht="25.5" outlineLevel="1" x14ac:dyDescent="0.2">
      <c r="A165" s="63" t="s">
        <v>498</v>
      </c>
      <c r="B165" s="61" t="s">
        <v>778</v>
      </c>
      <c r="C165" s="22" t="s">
        <v>43</v>
      </c>
      <c r="D165" s="57">
        <v>3</v>
      </c>
      <c r="E165" s="88"/>
      <c r="F165" s="88"/>
      <c r="G165" s="21">
        <f t="shared" si="29"/>
        <v>0</v>
      </c>
      <c r="H165" s="21">
        <f t="shared" si="30"/>
        <v>0</v>
      </c>
    </row>
    <row r="166" spans="1:8" ht="25.5" outlineLevel="1" x14ac:dyDescent="0.2">
      <c r="A166" s="63" t="s">
        <v>499</v>
      </c>
      <c r="B166" s="61" t="s">
        <v>779</v>
      </c>
      <c r="C166" s="22" t="s">
        <v>43</v>
      </c>
      <c r="D166" s="57">
        <v>18</v>
      </c>
      <c r="E166" s="88"/>
      <c r="F166" s="88"/>
      <c r="G166" s="21">
        <f t="shared" si="29"/>
        <v>0</v>
      </c>
      <c r="H166" s="21">
        <f t="shared" si="30"/>
        <v>0</v>
      </c>
    </row>
    <row r="167" spans="1:8" ht="25.5" outlineLevel="1" x14ac:dyDescent="0.2">
      <c r="A167" s="63" t="s">
        <v>500</v>
      </c>
      <c r="B167" s="61" t="s">
        <v>780</v>
      </c>
      <c r="C167" s="22" t="s">
        <v>43</v>
      </c>
      <c r="D167" s="57">
        <v>6</v>
      </c>
      <c r="E167" s="88"/>
      <c r="F167" s="88"/>
      <c r="G167" s="21">
        <f t="shared" si="29"/>
        <v>0</v>
      </c>
      <c r="H167" s="21">
        <f t="shared" si="30"/>
        <v>0</v>
      </c>
    </row>
    <row r="168" spans="1:8" outlineLevel="1" x14ac:dyDescent="0.2">
      <c r="A168" s="63" t="s">
        <v>501</v>
      </c>
      <c r="B168" s="61" t="s">
        <v>781</v>
      </c>
      <c r="C168" s="22" t="s">
        <v>40</v>
      </c>
      <c r="D168" s="57">
        <v>4</v>
      </c>
      <c r="E168" s="88"/>
      <c r="F168" s="88"/>
      <c r="G168" s="21">
        <f t="shared" si="29"/>
        <v>0</v>
      </c>
      <c r="H168" s="21">
        <f t="shared" si="30"/>
        <v>0</v>
      </c>
    </row>
    <row r="169" spans="1:8" outlineLevel="1" x14ac:dyDescent="0.2">
      <c r="A169" s="63" t="s">
        <v>502</v>
      </c>
      <c r="B169" s="61" t="s">
        <v>782</v>
      </c>
      <c r="C169" s="22" t="s">
        <v>40</v>
      </c>
      <c r="D169" s="57">
        <v>4</v>
      </c>
      <c r="E169" s="88"/>
      <c r="F169" s="88"/>
      <c r="G169" s="21">
        <f t="shared" si="29"/>
        <v>0</v>
      </c>
      <c r="H169" s="21">
        <f t="shared" si="30"/>
        <v>0</v>
      </c>
    </row>
    <row r="170" spans="1:8" outlineLevel="1" x14ac:dyDescent="0.2">
      <c r="A170" s="63" t="s">
        <v>503</v>
      </c>
      <c r="B170" s="61" t="s">
        <v>783</v>
      </c>
      <c r="C170" s="22" t="s">
        <v>40</v>
      </c>
      <c r="D170" s="57">
        <v>6</v>
      </c>
      <c r="E170" s="88"/>
      <c r="F170" s="88"/>
      <c r="G170" s="21">
        <f t="shared" si="29"/>
        <v>0</v>
      </c>
      <c r="H170" s="21">
        <f t="shared" si="30"/>
        <v>0</v>
      </c>
    </row>
    <row r="171" spans="1:8" ht="25.5" outlineLevel="1" x14ac:dyDescent="0.2">
      <c r="A171" s="63" t="s">
        <v>504</v>
      </c>
      <c r="B171" s="61" t="s">
        <v>784</v>
      </c>
      <c r="C171" s="22" t="s">
        <v>40</v>
      </c>
      <c r="D171" s="57">
        <v>8</v>
      </c>
      <c r="E171" s="88"/>
      <c r="F171" s="88"/>
      <c r="G171" s="21">
        <f t="shared" si="29"/>
        <v>0</v>
      </c>
      <c r="H171" s="21">
        <f t="shared" si="30"/>
        <v>0</v>
      </c>
    </row>
    <row r="172" spans="1:8" outlineLevel="1" x14ac:dyDescent="0.2">
      <c r="A172" s="63" t="s">
        <v>505</v>
      </c>
      <c r="B172" s="61" t="s">
        <v>506</v>
      </c>
      <c r="C172" s="22" t="s">
        <v>40</v>
      </c>
      <c r="D172" s="57">
        <v>6</v>
      </c>
      <c r="E172" s="88"/>
      <c r="F172" s="88"/>
      <c r="G172" s="21">
        <f t="shared" si="29"/>
        <v>0</v>
      </c>
      <c r="H172" s="21">
        <f t="shared" si="30"/>
        <v>0</v>
      </c>
    </row>
    <row r="173" spans="1:8" ht="25.5" outlineLevel="1" x14ac:dyDescent="0.2">
      <c r="A173" s="63" t="s">
        <v>507</v>
      </c>
      <c r="B173" s="61" t="s">
        <v>785</v>
      </c>
      <c r="C173" s="22" t="s">
        <v>40</v>
      </c>
      <c r="D173" s="57">
        <v>5</v>
      </c>
      <c r="E173" s="88"/>
      <c r="F173" s="88"/>
      <c r="G173" s="21">
        <f t="shared" si="29"/>
        <v>0</v>
      </c>
      <c r="H173" s="21">
        <f t="shared" si="30"/>
        <v>0</v>
      </c>
    </row>
    <row r="174" spans="1:8" ht="25.5" outlineLevel="1" x14ac:dyDescent="0.2">
      <c r="A174" s="63" t="s">
        <v>508</v>
      </c>
      <c r="B174" s="61" t="s">
        <v>786</v>
      </c>
      <c r="C174" s="22" t="s">
        <v>40</v>
      </c>
      <c r="D174" s="57">
        <v>4</v>
      </c>
      <c r="E174" s="88"/>
      <c r="F174" s="88"/>
      <c r="G174" s="21">
        <f t="shared" si="29"/>
        <v>0</v>
      </c>
      <c r="H174" s="21">
        <f t="shared" si="30"/>
        <v>0</v>
      </c>
    </row>
    <row r="175" spans="1:8" ht="25.5" outlineLevel="1" x14ac:dyDescent="0.2">
      <c r="A175" s="63" t="s">
        <v>509</v>
      </c>
      <c r="B175" s="61" t="s">
        <v>787</v>
      </c>
      <c r="C175" s="22" t="s">
        <v>40</v>
      </c>
      <c r="D175" s="57">
        <v>1</v>
      </c>
      <c r="E175" s="88"/>
      <c r="F175" s="88"/>
      <c r="G175" s="21">
        <f t="shared" si="29"/>
        <v>0</v>
      </c>
      <c r="H175" s="21">
        <f t="shared" si="30"/>
        <v>0</v>
      </c>
    </row>
    <row r="176" spans="1:8" ht="25.5" outlineLevel="1" x14ac:dyDescent="0.2">
      <c r="A176" s="63" t="s">
        <v>510</v>
      </c>
      <c r="B176" s="61" t="s">
        <v>788</v>
      </c>
      <c r="C176" s="22" t="s">
        <v>40</v>
      </c>
      <c r="D176" s="57">
        <v>1</v>
      </c>
      <c r="E176" s="88"/>
      <c r="F176" s="88"/>
      <c r="G176" s="21">
        <f t="shared" si="29"/>
        <v>0</v>
      </c>
      <c r="H176" s="21">
        <f t="shared" si="30"/>
        <v>0</v>
      </c>
    </row>
    <row r="177" spans="1:8" ht="25.5" outlineLevel="1" x14ac:dyDescent="0.2">
      <c r="A177" s="63" t="s">
        <v>511</v>
      </c>
      <c r="B177" s="61" t="s">
        <v>789</v>
      </c>
      <c r="C177" s="22" t="s">
        <v>40</v>
      </c>
      <c r="D177" s="57">
        <v>1</v>
      </c>
      <c r="E177" s="88"/>
      <c r="F177" s="88"/>
      <c r="G177" s="21">
        <f t="shared" si="29"/>
        <v>0</v>
      </c>
      <c r="H177" s="21">
        <f t="shared" si="30"/>
        <v>0</v>
      </c>
    </row>
    <row r="178" spans="1:8" ht="25.5" outlineLevel="1" x14ac:dyDescent="0.2">
      <c r="A178" s="63" t="s">
        <v>512</v>
      </c>
      <c r="B178" s="61" t="s">
        <v>790</v>
      </c>
      <c r="C178" s="22" t="s">
        <v>40</v>
      </c>
      <c r="D178" s="57">
        <v>4</v>
      </c>
      <c r="E178" s="88"/>
      <c r="F178" s="88"/>
      <c r="G178" s="21">
        <f t="shared" si="29"/>
        <v>0</v>
      </c>
      <c r="H178" s="21">
        <f t="shared" si="30"/>
        <v>0</v>
      </c>
    </row>
    <row r="179" spans="1:8" ht="25.5" outlineLevel="1" x14ac:dyDescent="0.2">
      <c r="A179" s="63" t="s">
        <v>513</v>
      </c>
      <c r="B179" s="61" t="s">
        <v>791</v>
      </c>
      <c r="C179" s="22" t="s">
        <v>40</v>
      </c>
      <c r="D179" s="57">
        <v>1</v>
      </c>
      <c r="E179" s="88"/>
      <c r="F179" s="88"/>
      <c r="G179" s="21">
        <f t="shared" si="29"/>
        <v>0</v>
      </c>
      <c r="H179" s="21">
        <f t="shared" si="30"/>
        <v>0</v>
      </c>
    </row>
    <row r="180" spans="1:8" ht="25.5" outlineLevel="1" x14ac:dyDescent="0.2">
      <c r="A180" s="63" t="s">
        <v>514</v>
      </c>
      <c r="B180" s="61" t="s">
        <v>792</v>
      </c>
      <c r="C180" s="22" t="s">
        <v>40</v>
      </c>
      <c r="D180" s="57">
        <v>1</v>
      </c>
      <c r="E180" s="88"/>
      <c r="F180" s="88"/>
      <c r="G180" s="21">
        <f t="shared" si="29"/>
        <v>0</v>
      </c>
      <c r="H180" s="21">
        <f t="shared" si="30"/>
        <v>0</v>
      </c>
    </row>
    <row r="181" spans="1:8" ht="25.5" outlineLevel="1" x14ac:dyDescent="0.2">
      <c r="A181" s="63" t="s">
        <v>515</v>
      </c>
      <c r="B181" s="61" t="s">
        <v>793</v>
      </c>
      <c r="C181" s="22" t="s">
        <v>40</v>
      </c>
      <c r="D181" s="57">
        <v>4</v>
      </c>
      <c r="E181" s="88"/>
      <c r="F181" s="88"/>
      <c r="G181" s="21">
        <f t="shared" si="29"/>
        <v>0</v>
      </c>
      <c r="H181" s="21">
        <f t="shared" si="30"/>
        <v>0</v>
      </c>
    </row>
    <row r="182" spans="1:8" outlineLevel="1" x14ac:dyDescent="0.2">
      <c r="A182" s="63" t="s">
        <v>516</v>
      </c>
      <c r="B182" s="61" t="s">
        <v>517</v>
      </c>
      <c r="C182" s="22" t="s">
        <v>40</v>
      </c>
      <c r="D182" s="57">
        <v>1</v>
      </c>
      <c r="E182" s="88"/>
      <c r="F182" s="88"/>
      <c r="G182" s="21">
        <f t="shared" si="29"/>
        <v>0</v>
      </c>
      <c r="H182" s="21">
        <f t="shared" si="30"/>
        <v>0</v>
      </c>
    </row>
    <row r="183" spans="1:8" ht="25.5" outlineLevel="1" x14ac:dyDescent="0.2">
      <c r="A183" s="63" t="s">
        <v>518</v>
      </c>
      <c r="B183" s="61" t="s">
        <v>519</v>
      </c>
      <c r="C183" s="22" t="s">
        <v>40</v>
      </c>
      <c r="D183" s="57">
        <v>4</v>
      </c>
      <c r="E183" s="88"/>
      <c r="F183" s="88"/>
      <c r="G183" s="21">
        <f t="shared" si="29"/>
        <v>0</v>
      </c>
      <c r="H183" s="21">
        <f t="shared" si="30"/>
        <v>0</v>
      </c>
    </row>
    <row r="184" spans="1:8" outlineLevel="1" x14ac:dyDescent="0.2">
      <c r="A184" s="63" t="s">
        <v>520</v>
      </c>
      <c r="B184" s="61" t="s">
        <v>53</v>
      </c>
      <c r="C184" s="22" t="s">
        <v>40</v>
      </c>
      <c r="D184" s="57">
        <v>9</v>
      </c>
      <c r="E184" s="88"/>
      <c r="F184" s="88"/>
      <c r="G184" s="21">
        <f t="shared" si="29"/>
        <v>0</v>
      </c>
      <c r="H184" s="21">
        <f t="shared" si="30"/>
        <v>0</v>
      </c>
    </row>
    <row r="185" spans="1:8" ht="25.5" outlineLevel="1" x14ac:dyDescent="0.2">
      <c r="A185" s="63" t="s">
        <v>521</v>
      </c>
      <c r="B185" s="61" t="s">
        <v>522</v>
      </c>
      <c r="C185" s="22" t="s">
        <v>40</v>
      </c>
      <c r="D185" s="57">
        <v>4</v>
      </c>
      <c r="E185" s="88"/>
      <c r="F185" s="88"/>
      <c r="G185" s="21">
        <f t="shared" si="29"/>
        <v>0</v>
      </c>
      <c r="H185" s="21">
        <f t="shared" si="30"/>
        <v>0</v>
      </c>
    </row>
    <row r="186" spans="1:8" ht="38.25" outlineLevel="1" x14ac:dyDescent="0.2">
      <c r="A186" s="63" t="s">
        <v>523</v>
      </c>
      <c r="B186" s="61" t="s">
        <v>73</v>
      </c>
      <c r="C186" s="22" t="s">
        <v>43</v>
      </c>
      <c r="D186" s="57">
        <v>12</v>
      </c>
      <c r="E186" s="88"/>
      <c r="F186" s="88"/>
      <c r="G186" s="21">
        <f t="shared" si="29"/>
        <v>0</v>
      </c>
      <c r="H186" s="21">
        <f t="shared" si="30"/>
        <v>0</v>
      </c>
    </row>
    <row r="187" spans="1:8" ht="38.25" outlineLevel="1" x14ac:dyDescent="0.2">
      <c r="A187" s="63" t="s">
        <v>524</v>
      </c>
      <c r="B187" s="61" t="s">
        <v>74</v>
      </c>
      <c r="C187" s="22" t="s">
        <v>43</v>
      </c>
      <c r="D187" s="57">
        <v>27</v>
      </c>
      <c r="E187" s="88"/>
      <c r="F187" s="88"/>
      <c r="G187" s="21">
        <f t="shared" si="29"/>
        <v>0</v>
      </c>
      <c r="H187" s="21">
        <f t="shared" si="30"/>
        <v>0</v>
      </c>
    </row>
    <row r="188" spans="1:8" x14ac:dyDescent="0.2">
      <c r="A188" s="38" t="s">
        <v>175</v>
      </c>
      <c r="B188" s="38" t="s">
        <v>75</v>
      </c>
      <c r="C188" s="53" t="s">
        <v>39</v>
      </c>
      <c r="D188" s="60"/>
      <c r="E188" s="38"/>
      <c r="F188" s="38"/>
      <c r="G188" s="40"/>
      <c r="H188" s="40">
        <f>SUM(H189,H217)</f>
        <v>0</v>
      </c>
    </row>
    <row r="189" spans="1:8" x14ac:dyDescent="0.2">
      <c r="A189" s="42" t="s">
        <v>176</v>
      </c>
      <c r="B189" s="42" t="s">
        <v>76</v>
      </c>
      <c r="C189" s="54" t="s">
        <v>39</v>
      </c>
      <c r="D189" s="58"/>
      <c r="E189" s="42"/>
      <c r="F189" s="42"/>
      <c r="G189" s="45"/>
      <c r="H189" s="45">
        <f>SUM(H190:H216)</f>
        <v>0</v>
      </c>
    </row>
    <row r="190" spans="1:8" ht="38.25" outlineLevel="1" x14ac:dyDescent="0.2">
      <c r="A190" s="63" t="s">
        <v>177</v>
      </c>
      <c r="B190" s="61" t="s">
        <v>525</v>
      </c>
      <c r="C190" s="22" t="s">
        <v>40</v>
      </c>
      <c r="D190" s="57">
        <v>1</v>
      </c>
      <c r="E190" s="88"/>
      <c r="F190" s="88"/>
      <c r="G190" s="21">
        <f t="shared" ref="G190:G216" si="31">ROUND((SUM(E190:F190)*(1+$F$2)),2)</f>
        <v>0</v>
      </c>
      <c r="H190" s="21">
        <f t="shared" ref="H190:H216" si="32">G190*D190</f>
        <v>0</v>
      </c>
    </row>
    <row r="191" spans="1:8" ht="38.25" outlineLevel="1" x14ac:dyDescent="0.2">
      <c r="A191" s="63" t="s">
        <v>178</v>
      </c>
      <c r="B191" s="61" t="s">
        <v>526</v>
      </c>
      <c r="C191" s="22" t="s">
        <v>40</v>
      </c>
      <c r="D191" s="57">
        <v>1</v>
      </c>
      <c r="E191" s="88"/>
      <c r="F191" s="88"/>
      <c r="G191" s="21">
        <f t="shared" si="31"/>
        <v>0</v>
      </c>
      <c r="H191" s="21">
        <f t="shared" si="32"/>
        <v>0</v>
      </c>
    </row>
    <row r="192" spans="1:8" ht="38.25" outlineLevel="1" x14ac:dyDescent="0.2">
      <c r="A192" s="63" t="s">
        <v>179</v>
      </c>
      <c r="B192" s="61" t="s">
        <v>527</v>
      </c>
      <c r="C192" s="22" t="s">
        <v>40</v>
      </c>
      <c r="D192" s="57">
        <v>3</v>
      </c>
      <c r="E192" s="88"/>
      <c r="F192" s="88"/>
      <c r="G192" s="21">
        <f t="shared" si="31"/>
        <v>0</v>
      </c>
      <c r="H192" s="21">
        <f t="shared" si="32"/>
        <v>0</v>
      </c>
    </row>
    <row r="193" spans="1:8" ht="38.25" outlineLevel="1" x14ac:dyDescent="0.2">
      <c r="A193" s="63" t="s">
        <v>180</v>
      </c>
      <c r="B193" s="61" t="s">
        <v>528</v>
      </c>
      <c r="C193" s="22" t="s">
        <v>40</v>
      </c>
      <c r="D193" s="57">
        <v>7</v>
      </c>
      <c r="E193" s="88"/>
      <c r="F193" s="88"/>
      <c r="G193" s="21">
        <f t="shared" si="31"/>
        <v>0</v>
      </c>
      <c r="H193" s="21">
        <f t="shared" si="32"/>
        <v>0</v>
      </c>
    </row>
    <row r="194" spans="1:8" ht="38.25" outlineLevel="1" x14ac:dyDescent="0.2">
      <c r="A194" s="63" t="s">
        <v>181</v>
      </c>
      <c r="B194" s="61" t="s">
        <v>529</v>
      </c>
      <c r="C194" s="22" t="s">
        <v>40</v>
      </c>
      <c r="D194" s="57">
        <v>1</v>
      </c>
      <c r="E194" s="88"/>
      <c r="F194" s="88"/>
      <c r="G194" s="21">
        <f t="shared" si="31"/>
        <v>0</v>
      </c>
      <c r="H194" s="21">
        <f t="shared" si="32"/>
        <v>0</v>
      </c>
    </row>
    <row r="195" spans="1:8" ht="38.25" outlineLevel="1" x14ac:dyDescent="0.2">
      <c r="A195" s="63" t="s">
        <v>183</v>
      </c>
      <c r="B195" s="61" t="s">
        <v>530</v>
      </c>
      <c r="C195" s="22" t="s">
        <v>40</v>
      </c>
      <c r="D195" s="57">
        <v>6</v>
      </c>
      <c r="E195" s="88"/>
      <c r="F195" s="88"/>
      <c r="G195" s="21">
        <f t="shared" si="31"/>
        <v>0</v>
      </c>
      <c r="H195" s="21">
        <f t="shared" si="32"/>
        <v>0</v>
      </c>
    </row>
    <row r="196" spans="1:8" ht="38.25" outlineLevel="1" x14ac:dyDescent="0.2">
      <c r="A196" s="63" t="s">
        <v>184</v>
      </c>
      <c r="B196" s="61" t="s">
        <v>531</v>
      </c>
      <c r="C196" s="22" t="s">
        <v>40</v>
      </c>
      <c r="D196" s="57">
        <v>1</v>
      </c>
      <c r="E196" s="88"/>
      <c r="F196" s="88"/>
      <c r="G196" s="21">
        <f t="shared" si="31"/>
        <v>0</v>
      </c>
      <c r="H196" s="21">
        <f t="shared" si="32"/>
        <v>0</v>
      </c>
    </row>
    <row r="197" spans="1:8" ht="38.25" outlineLevel="1" x14ac:dyDescent="0.2">
      <c r="A197" s="63" t="s">
        <v>185</v>
      </c>
      <c r="B197" s="61" t="s">
        <v>532</v>
      </c>
      <c r="C197" s="22" t="s">
        <v>40</v>
      </c>
      <c r="D197" s="57">
        <v>1</v>
      </c>
      <c r="E197" s="88"/>
      <c r="F197" s="88"/>
      <c r="G197" s="21">
        <f t="shared" si="31"/>
        <v>0</v>
      </c>
      <c r="H197" s="21">
        <f t="shared" si="32"/>
        <v>0</v>
      </c>
    </row>
    <row r="198" spans="1:8" ht="38.25" outlineLevel="1" x14ac:dyDescent="0.2">
      <c r="A198" s="63" t="s">
        <v>186</v>
      </c>
      <c r="B198" s="61" t="s">
        <v>533</v>
      </c>
      <c r="C198" s="22" t="s">
        <v>40</v>
      </c>
      <c r="D198" s="57">
        <v>2</v>
      </c>
      <c r="E198" s="88"/>
      <c r="F198" s="88"/>
      <c r="G198" s="21">
        <f t="shared" si="31"/>
        <v>0</v>
      </c>
      <c r="H198" s="21">
        <f t="shared" si="32"/>
        <v>0</v>
      </c>
    </row>
    <row r="199" spans="1:8" ht="38.25" outlineLevel="1" x14ac:dyDescent="0.2">
      <c r="A199" s="63" t="s">
        <v>187</v>
      </c>
      <c r="B199" s="61" t="s">
        <v>534</v>
      </c>
      <c r="C199" s="22" t="s">
        <v>40</v>
      </c>
      <c r="D199" s="57">
        <v>5</v>
      </c>
      <c r="E199" s="88"/>
      <c r="F199" s="88"/>
      <c r="G199" s="21">
        <f t="shared" si="31"/>
        <v>0</v>
      </c>
      <c r="H199" s="21">
        <f t="shared" si="32"/>
        <v>0</v>
      </c>
    </row>
    <row r="200" spans="1:8" ht="38.25" outlineLevel="1" x14ac:dyDescent="0.2">
      <c r="A200" s="63" t="s">
        <v>188</v>
      </c>
      <c r="B200" s="61" t="s">
        <v>535</v>
      </c>
      <c r="C200" s="22" t="s">
        <v>40</v>
      </c>
      <c r="D200" s="57">
        <v>6</v>
      </c>
      <c r="E200" s="88"/>
      <c r="F200" s="88"/>
      <c r="G200" s="21">
        <f t="shared" si="31"/>
        <v>0</v>
      </c>
      <c r="H200" s="21">
        <f t="shared" si="32"/>
        <v>0</v>
      </c>
    </row>
    <row r="201" spans="1:8" ht="38.25" outlineLevel="1" x14ac:dyDescent="0.2">
      <c r="A201" s="63" t="s">
        <v>189</v>
      </c>
      <c r="B201" s="61" t="s">
        <v>536</v>
      </c>
      <c r="C201" s="22" t="s">
        <v>40</v>
      </c>
      <c r="D201" s="57">
        <v>19</v>
      </c>
      <c r="E201" s="88"/>
      <c r="F201" s="88"/>
      <c r="G201" s="21">
        <f t="shared" si="31"/>
        <v>0</v>
      </c>
      <c r="H201" s="21">
        <f t="shared" si="32"/>
        <v>0</v>
      </c>
    </row>
    <row r="202" spans="1:8" ht="38.25" outlineLevel="1" x14ac:dyDescent="0.2">
      <c r="A202" s="63" t="s">
        <v>190</v>
      </c>
      <c r="B202" s="61" t="s">
        <v>537</v>
      </c>
      <c r="C202" s="22" t="s">
        <v>40</v>
      </c>
      <c r="D202" s="57">
        <v>1</v>
      </c>
      <c r="E202" s="88"/>
      <c r="F202" s="88"/>
      <c r="G202" s="21">
        <f t="shared" si="31"/>
        <v>0</v>
      </c>
      <c r="H202" s="21">
        <f t="shared" si="32"/>
        <v>0</v>
      </c>
    </row>
    <row r="203" spans="1:8" ht="38.25" outlineLevel="1" x14ac:dyDescent="0.2">
      <c r="A203" s="63" t="s">
        <v>191</v>
      </c>
      <c r="B203" s="61" t="s">
        <v>538</v>
      </c>
      <c r="C203" s="22" t="s">
        <v>40</v>
      </c>
      <c r="D203" s="57">
        <v>12</v>
      </c>
      <c r="E203" s="88"/>
      <c r="F203" s="88"/>
      <c r="G203" s="21">
        <f t="shared" si="31"/>
        <v>0</v>
      </c>
      <c r="H203" s="21">
        <f t="shared" si="32"/>
        <v>0</v>
      </c>
    </row>
    <row r="204" spans="1:8" ht="38.25" outlineLevel="1" x14ac:dyDescent="0.2">
      <c r="A204" s="63" t="s">
        <v>539</v>
      </c>
      <c r="B204" s="61" t="s">
        <v>540</v>
      </c>
      <c r="C204" s="22" t="s">
        <v>40</v>
      </c>
      <c r="D204" s="57">
        <v>1</v>
      </c>
      <c r="E204" s="88"/>
      <c r="F204" s="88"/>
      <c r="G204" s="21">
        <f t="shared" si="31"/>
        <v>0</v>
      </c>
      <c r="H204" s="21">
        <f t="shared" si="32"/>
        <v>0</v>
      </c>
    </row>
    <row r="205" spans="1:8" ht="25.5" outlineLevel="1" x14ac:dyDescent="0.2">
      <c r="A205" s="63" t="s">
        <v>541</v>
      </c>
      <c r="B205" s="61" t="s">
        <v>542</v>
      </c>
      <c r="C205" s="22" t="s">
        <v>40</v>
      </c>
      <c r="D205" s="57">
        <v>19</v>
      </c>
      <c r="E205" s="88"/>
      <c r="F205" s="88"/>
      <c r="G205" s="21">
        <f t="shared" si="31"/>
        <v>0</v>
      </c>
      <c r="H205" s="21">
        <f t="shared" si="32"/>
        <v>0</v>
      </c>
    </row>
    <row r="206" spans="1:8" ht="25.5" outlineLevel="1" x14ac:dyDescent="0.2">
      <c r="A206" s="63" t="s">
        <v>543</v>
      </c>
      <c r="B206" s="61" t="s">
        <v>544</v>
      </c>
      <c r="C206" s="22" t="s">
        <v>40</v>
      </c>
      <c r="D206" s="57">
        <v>1</v>
      </c>
      <c r="E206" s="88"/>
      <c r="F206" s="88"/>
      <c r="G206" s="21">
        <f t="shared" si="31"/>
        <v>0</v>
      </c>
      <c r="H206" s="21">
        <f t="shared" si="32"/>
        <v>0</v>
      </c>
    </row>
    <row r="207" spans="1:8" outlineLevel="1" x14ac:dyDescent="0.2">
      <c r="A207" s="63" t="s">
        <v>545</v>
      </c>
      <c r="B207" s="61" t="s">
        <v>546</v>
      </c>
      <c r="C207" s="22" t="s">
        <v>40</v>
      </c>
      <c r="D207" s="57">
        <v>1</v>
      </c>
      <c r="E207" s="88"/>
      <c r="F207" s="88"/>
      <c r="G207" s="21">
        <f t="shared" si="31"/>
        <v>0</v>
      </c>
      <c r="H207" s="21">
        <f t="shared" si="32"/>
        <v>0</v>
      </c>
    </row>
    <row r="208" spans="1:8" ht="38.25" outlineLevel="1" x14ac:dyDescent="0.2">
      <c r="A208" s="63" t="s">
        <v>547</v>
      </c>
      <c r="B208" s="61" t="s">
        <v>548</v>
      </c>
      <c r="C208" s="22" t="s">
        <v>43</v>
      </c>
      <c r="D208" s="57">
        <v>18</v>
      </c>
      <c r="E208" s="88"/>
      <c r="F208" s="88"/>
      <c r="G208" s="21">
        <f t="shared" si="31"/>
        <v>0</v>
      </c>
      <c r="H208" s="21">
        <f t="shared" si="32"/>
        <v>0</v>
      </c>
    </row>
    <row r="209" spans="1:8" ht="38.25" outlineLevel="1" x14ac:dyDescent="0.2">
      <c r="A209" s="63" t="s">
        <v>549</v>
      </c>
      <c r="B209" s="61" t="s">
        <v>550</v>
      </c>
      <c r="C209" s="22" t="s">
        <v>43</v>
      </c>
      <c r="D209" s="57">
        <v>4</v>
      </c>
      <c r="E209" s="88"/>
      <c r="F209" s="88"/>
      <c r="G209" s="21">
        <f t="shared" si="31"/>
        <v>0</v>
      </c>
      <c r="H209" s="21">
        <f t="shared" si="32"/>
        <v>0</v>
      </c>
    </row>
    <row r="210" spans="1:8" ht="38.25" outlineLevel="1" x14ac:dyDescent="0.2">
      <c r="A210" s="63" t="s">
        <v>551</v>
      </c>
      <c r="B210" s="61" t="s">
        <v>552</v>
      </c>
      <c r="C210" s="22" t="s">
        <v>43</v>
      </c>
      <c r="D210" s="57">
        <v>1</v>
      </c>
      <c r="E210" s="88"/>
      <c r="F210" s="88"/>
      <c r="G210" s="21">
        <f t="shared" si="31"/>
        <v>0</v>
      </c>
      <c r="H210" s="21">
        <f t="shared" si="32"/>
        <v>0</v>
      </c>
    </row>
    <row r="211" spans="1:8" ht="38.25" outlineLevel="1" x14ac:dyDescent="0.2">
      <c r="A211" s="63" t="s">
        <v>553</v>
      </c>
      <c r="B211" s="61" t="s">
        <v>554</v>
      </c>
      <c r="C211" s="22" t="s">
        <v>43</v>
      </c>
      <c r="D211" s="57">
        <v>6</v>
      </c>
      <c r="E211" s="88"/>
      <c r="F211" s="88"/>
      <c r="G211" s="21">
        <f t="shared" si="31"/>
        <v>0</v>
      </c>
      <c r="H211" s="21">
        <f t="shared" si="32"/>
        <v>0</v>
      </c>
    </row>
    <row r="212" spans="1:8" ht="38.25" outlineLevel="1" x14ac:dyDescent="0.2">
      <c r="A212" s="63" t="s">
        <v>555</v>
      </c>
      <c r="B212" s="61" t="s">
        <v>556</v>
      </c>
      <c r="C212" s="22" t="s">
        <v>43</v>
      </c>
      <c r="D212" s="57">
        <v>48</v>
      </c>
      <c r="E212" s="88"/>
      <c r="F212" s="88"/>
      <c r="G212" s="21">
        <f t="shared" si="31"/>
        <v>0</v>
      </c>
      <c r="H212" s="21">
        <f t="shared" si="32"/>
        <v>0</v>
      </c>
    </row>
    <row r="213" spans="1:8" ht="25.5" outlineLevel="1" x14ac:dyDescent="0.2">
      <c r="A213" s="63" t="s">
        <v>557</v>
      </c>
      <c r="B213" s="61" t="s">
        <v>822</v>
      </c>
      <c r="C213" s="22" t="s">
        <v>40</v>
      </c>
      <c r="D213" s="57">
        <v>3</v>
      </c>
      <c r="E213" s="88"/>
      <c r="F213" s="88"/>
      <c r="G213" s="21">
        <f t="shared" si="31"/>
        <v>0</v>
      </c>
      <c r="H213" s="21">
        <f t="shared" si="32"/>
        <v>0</v>
      </c>
    </row>
    <row r="214" spans="1:8" ht="25.5" outlineLevel="1" x14ac:dyDescent="0.2">
      <c r="A214" s="63" t="s">
        <v>558</v>
      </c>
      <c r="B214" s="61" t="s">
        <v>823</v>
      </c>
      <c r="C214" s="22" t="s">
        <v>40</v>
      </c>
      <c r="D214" s="57">
        <v>1</v>
      </c>
      <c r="E214" s="88"/>
      <c r="F214" s="88"/>
      <c r="G214" s="21">
        <f t="shared" si="31"/>
        <v>0</v>
      </c>
      <c r="H214" s="21">
        <f t="shared" si="32"/>
        <v>0</v>
      </c>
    </row>
    <row r="215" spans="1:8" ht="25.5" outlineLevel="1" x14ac:dyDescent="0.2">
      <c r="A215" s="63" t="s">
        <v>559</v>
      </c>
      <c r="B215" s="61" t="s">
        <v>106</v>
      </c>
      <c r="C215" s="22" t="s">
        <v>45</v>
      </c>
      <c r="D215" s="57">
        <v>80</v>
      </c>
      <c r="E215" s="88"/>
      <c r="F215" s="88"/>
      <c r="G215" s="21">
        <f t="shared" si="31"/>
        <v>0</v>
      </c>
      <c r="H215" s="21">
        <f t="shared" si="32"/>
        <v>0</v>
      </c>
    </row>
    <row r="216" spans="1:8" ht="25.5" outlineLevel="1" x14ac:dyDescent="0.2">
      <c r="A216" s="63" t="s">
        <v>560</v>
      </c>
      <c r="B216" s="61" t="s">
        <v>561</v>
      </c>
      <c r="C216" s="22" t="s">
        <v>43</v>
      </c>
      <c r="D216" s="57">
        <v>80</v>
      </c>
      <c r="E216" s="88"/>
      <c r="F216" s="88"/>
      <c r="G216" s="21">
        <f t="shared" si="31"/>
        <v>0</v>
      </c>
      <c r="H216" s="21">
        <f t="shared" si="32"/>
        <v>0</v>
      </c>
    </row>
    <row r="217" spans="1:8" x14ac:dyDescent="0.2">
      <c r="A217" s="42" t="s">
        <v>192</v>
      </c>
      <c r="B217" s="42" t="s">
        <v>562</v>
      </c>
      <c r="C217" s="54" t="s">
        <v>39</v>
      </c>
      <c r="D217" s="58"/>
      <c r="E217" s="42"/>
      <c r="F217" s="42"/>
      <c r="G217" s="45"/>
      <c r="H217" s="45">
        <f>SUM(H218:H219)</f>
        <v>0</v>
      </c>
    </row>
    <row r="218" spans="1:8" outlineLevel="1" x14ac:dyDescent="0.2">
      <c r="A218" s="63" t="s">
        <v>193</v>
      </c>
      <c r="B218" s="61" t="s">
        <v>563</v>
      </c>
      <c r="C218" s="22" t="s">
        <v>40</v>
      </c>
      <c r="D218" s="57">
        <v>2</v>
      </c>
      <c r="E218" s="88"/>
      <c r="F218" s="88"/>
      <c r="G218" s="21">
        <f t="shared" ref="G218:G227" si="33">ROUND((SUM(E218:F218)*(1+$F$2)),2)</f>
        <v>0</v>
      </c>
      <c r="H218" s="21">
        <f t="shared" ref="H218:H219" si="34">G218*D218</f>
        <v>0</v>
      </c>
    </row>
    <row r="219" spans="1:8" outlineLevel="1" x14ac:dyDescent="0.2">
      <c r="A219" s="63" t="s">
        <v>194</v>
      </c>
      <c r="B219" s="61" t="s">
        <v>564</v>
      </c>
      <c r="C219" s="22" t="s">
        <v>40</v>
      </c>
      <c r="D219" s="57">
        <v>2</v>
      </c>
      <c r="E219" s="88"/>
      <c r="F219" s="88"/>
      <c r="G219" s="21">
        <f t="shared" si="33"/>
        <v>0</v>
      </c>
      <c r="H219" s="21">
        <f t="shared" si="34"/>
        <v>0</v>
      </c>
    </row>
    <row r="220" spans="1:8" x14ac:dyDescent="0.2">
      <c r="A220" s="38" t="s">
        <v>195</v>
      </c>
      <c r="B220" s="38" t="s">
        <v>77</v>
      </c>
      <c r="C220" s="53" t="s">
        <v>39</v>
      </c>
      <c r="D220" s="60"/>
      <c r="E220" s="38"/>
      <c r="F220" s="38"/>
      <c r="G220" s="40"/>
      <c r="H220" s="40">
        <f>SUM(H221,H228,H233,H235,H240,H262,H268)</f>
        <v>0</v>
      </c>
    </row>
    <row r="221" spans="1:8" x14ac:dyDescent="0.2">
      <c r="A221" s="42" t="s">
        <v>196</v>
      </c>
      <c r="B221" s="42" t="s">
        <v>78</v>
      </c>
      <c r="C221" s="54" t="s">
        <v>39</v>
      </c>
      <c r="D221" s="58"/>
      <c r="E221" s="42"/>
      <c r="F221" s="42"/>
      <c r="G221" s="45"/>
      <c r="H221" s="45">
        <f>SUM(H222:H227)</f>
        <v>0</v>
      </c>
    </row>
    <row r="222" spans="1:8" ht="51" outlineLevel="1" x14ac:dyDescent="0.2">
      <c r="A222" s="63" t="s">
        <v>197</v>
      </c>
      <c r="B222" s="61" t="s">
        <v>565</v>
      </c>
      <c r="C222" s="22" t="s">
        <v>274</v>
      </c>
      <c r="D222" s="57">
        <v>1</v>
      </c>
      <c r="E222" s="88"/>
      <c r="F222" s="88"/>
      <c r="G222" s="21">
        <f t="shared" si="33"/>
        <v>0</v>
      </c>
      <c r="H222" s="21">
        <f t="shared" ref="H222:H227" si="35">G222*D222</f>
        <v>0</v>
      </c>
    </row>
    <row r="223" spans="1:8" ht="51" outlineLevel="1" x14ac:dyDescent="0.2">
      <c r="A223" s="63" t="s">
        <v>198</v>
      </c>
      <c r="B223" s="61" t="s">
        <v>566</v>
      </c>
      <c r="C223" s="22" t="s">
        <v>274</v>
      </c>
      <c r="D223" s="57">
        <v>1</v>
      </c>
      <c r="E223" s="88"/>
      <c r="F223" s="88"/>
      <c r="G223" s="21">
        <f t="shared" si="33"/>
        <v>0</v>
      </c>
      <c r="H223" s="21">
        <f t="shared" si="35"/>
        <v>0</v>
      </c>
    </row>
    <row r="224" spans="1:8" ht="51" outlineLevel="1" x14ac:dyDescent="0.2">
      <c r="A224" s="63" t="s">
        <v>199</v>
      </c>
      <c r="B224" s="61" t="s">
        <v>567</v>
      </c>
      <c r="C224" s="22" t="s">
        <v>274</v>
      </c>
      <c r="D224" s="57">
        <v>1</v>
      </c>
      <c r="E224" s="88"/>
      <c r="F224" s="88"/>
      <c r="G224" s="21">
        <f t="shared" si="33"/>
        <v>0</v>
      </c>
      <c r="H224" s="21">
        <f t="shared" si="35"/>
        <v>0</v>
      </c>
    </row>
    <row r="225" spans="1:8" ht="25.5" outlineLevel="1" x14ac:dyDescent="0.2">
      <c r="A225" s="63" t="s">
        <v>200</v>
      </c>
      <c r="B225" s="61" t="s">
        <v>568</v>
      </c>
      <c r="C225" s="22" t="s">
        <v>40</v>
      </c>
      <c r="D225" s="57">
        <v>1</v>
      </c>
      <c r="E225" s="88"/>
      <c r="F225" s="88"/>
      <c r="G225" s="21">
        <f t="shared" si="33"/>
        <v>0</v>
      </c>
      <c r="H225" s="21">
        <f t="shared" si="35"/>
        <v>0</v>
      </c>
    </row>
    <row r="226" spans="1:8" ht="25.5" outlineLevel="1" x14ac:dyDescent="0.2">
      <c r="A226" s="63" t="s">
        <v>201</v>
      </c>
      <c r="B226" s="61" t="s">
        <v>569</v>
      </c>
      <c r="C226" s="22" t="s">
        <v>40</v>
      </c>
      <c r="D226" s="57">
        <v>1</v>
      </c>
      <c r="E226" s="88"/>
      <c r="F226" s="88"/>
      <c r="G226" s="21">
        <f t="shared" si="33"/>
        <v>0</v>
      </c>
      <c r="H226" s="21">
        <f t="shared" si="35"/>
        <v>0</v>
      </c>
    </row>
    <row r="227" spans="1:8" ht="25.5" outlineLevel="1" x14ac:dyDescent="0.2">
      <c r="A227" s="63" t="s">
        <v>202</v>
      </c>
      <c r="B227" s="61" t="s">
        <v>570</v>
      </c>
      <c r="C227" s="22" t="s">
        <v>40</v>
      </c>
      <c r="D227" s="57">
        <v>1</v>
      </c>
      <c r="E227" s="88"/>
      <c r="F227" s="88"/>
      <c r="G227" s="21">
        <f t="shared" si="33"/>
        <v>0</v>
      </c>
      <c r="H227" s="21">
        <f t="shared" si="35"/>
        <v>0</v>
      </c>
    </row>
    <row r="228" spans="1:8" x14ac:dyDescent="0.2">
      <c r="A228" s="42" t="s">
        <v>203</v>
      </c>
      <c r="B228" s="42" t="s">
        <v>79</v>
      </c>
      <c r="C228" s="54" t="s">
        <v>39</v>
      </c>
      <c r="D228" s="58"/>
      <c r="E228" s="42"/>
      <c r="F228" s="42"/>
      <c r="G228" s="45"/>
      <c r="H228" s="45">
        <f>SUM(H229:H232)</f>
        <v>0</v>
      </c>
    </row>
    <row r="229" spans="1:8" ht="38.25" outlineLevel="1" x14ac:dyDescent="0.2">
      <c r="A229" s="63" t="s">
        <v>204</v>
      </c>
      <c r="B229" s="61" t="s">
        <v>833</v>
      </c>
      <c r="C229" s="22" t="s">
        <v>40</v>
      </c>
      <c r="D229" s="57">
        <v>4</v>
      </c>
      <c r="E229" s="88"/>
      <c r="F229" s="88"/>
      <c r="G229" s="21">
        <f t="shared" ref="G229:G261" si="36">ROUND((SUM(E229:F229)*(1+$F$2)),2)</f>
        <v>0</v>
      </c>
      <c r="H229" s="21">
        <f t="shared" ref="H229:H232" si="37">G229*D229</f>
        <v>0</v>
      </c>
    </row>
    <row r="230" spans="1:8" ht="25.5" outlineLevel="1" x14ac:dyDescent="0.2">
      <c r="A230" s="63" t="s">
        <v>205</v>
      </c>
      <c r="B230" s="61" t="s">
        <v>571</v>
      </c>
      <c r="C230" s="22" t="s">
        <v>40</v>
      </c>
      <c r="D230" s="57">
        <v>32</v>
      </c>
      <c r="E230" s="88"/>
      <c r="F230" s="88"/>
      <c r="G230" s="21">
        <f t="shared" si="36"/>
        <v>0</v>
      </c>
      <c r="H230" s="21">
        <f t="shared" si="37"/>
        <v>0</v>
      </c>
    </row>
    <row r="231" spans="1:8" ht="63.75" outlineLevel="1" x14ac:dyDescent="0.2">
      <c r="A231" s="63" t="s">
        <v>206</v>
      </c>
      <c r="B231" s="61" t="s">
        <v>572</v>
      </c>
      <c r="C231" s="22" t="s">
        <v>40</v>
      </c>
      <c r="D231" s="57">
        <v>5</v>
      </c>
      <c r="E231" s="88"/>
      <c r="F231" s="88"/>
      <c r="G231" s="21">
        <f t="shared" si="36"/>
        <v>0</v>
      </c>
      <c r="H231" s="21">
        <f t="shared" si="37"/>
        <v>0</v>
      </c>
    </row>
    <row r="232" spans="1:8" ht="51" outlineLevel="1" x14ac:dyDescent="0.2">
      <c r="A232" s="63" t="s">
        <v>207</v>
      </c>
      <c r="B232" s="61" t="s">
        <v>573</v>
      </c>
      <c r="C232" s="22" t="s">
        <v>40</v>
      </c>
      <c r="D232" s="57">
        <v>8</v>
      </c>
      <c r="E232" s="88"/>
      <c r="F232" s="88"/>
      <c r="G232" s="21">
        <f t="shared" si="36"/>
        <v>0</v>
      </c>
      <c r="H232" s="21">
        <f t="shared" si="37"/>
        <v>0</v>
      </c>
    </row>
    <row r="233" spans="1:8" x14ac:dyDescent="0.2">
      <c r="A233" s="42" t="s">
        <v>208</v>
      </c>
      <c r="B233" s="42" t="s">
        <v>80</v>
      </c>
      <c r="C233" s="54" t="s">
        <v>39</v>
      </c>
      <c r="D233" s="58"/>
      <c r="E233" s="42"/>
      <c r="F233" s="42"/>
      <c r="G233" s="45"/>
      <c r="H233" s="45">
        <f>SUM(H234)</f>
        <v>0</v>
      </c>
    </row>
    <row r="234" spans="1:8" ht="25.5" outlineLevel="1" x14ac:dyDescent="0.2">
      <c r="A234" s="63" t="s">
        <v>209</v>
      </c>
      <c r="B234" s="61" t="s">
        <v>574</v>
      </c>
      <c r="C234" s="22" t="s">
        <v>40</v>
      </c>
      <c r="D234" s="57">
        <v>18</v>
      </c>
      <c r="E234" s="88"/>
      <c r="F234" s="88"/>
      <c r="G234" s="21">
        <f t="shared" si="36"/>
        <v>0</v>
      </c>
      <c r="H234" s="21">
        <f>G234*D234</f>
        <v>0</v>
      </c>
    </row>
    <row r="235" spans="1:8" x14ac:dyDescent="0.2">
      <c r="A235" s="42" t="s">
        <v>575</v>
      </c>
      <c r="B235" s="42" t="s">
        <v>81</v>
      </c>
      <c r="C235" s="54" t="s">
        <v>39</v>
      </c>
      <c r="D235" s="58"/>
      <c r="E235" s="42"/>
      <c r="F235" s="42"/>
      <c r="G235" s="45"/>
      <c r="H235" s="45">
        <f>SUM(H236:H239)</f>
        <v>0</v>
      </c>
    </row>
    <row r="236" spans="1:8" ht="25.5" outlineLevel="1" x14ac:dyDescent="0.2">
      <c r="A236" s="63" t="s">
        <v>576</v>
      </c>
      <c r="B236" s="61" t="s">
        <v>82</v>
      </c>
      <c r="C236" s="22" t="s">
        <v>40</v>
      </c>
      <c r="D236" s="57">
        <v>42</v>
      </c>
      <c r="E236" s="88"/>
      <c r="F236" s="88"/>
      <c r="G236" s="21">
        <f t="shared" si="36"/>
        <v>0</v>
      </c>
      <c r="H236" s="21">
        <f t="shared" ref="H236:H239" si="38">G236*D236</f>
        <v>0</v>
      </c>
    </row>
    <row r="237" spans="1:8" ht="25.5" outlineLevel="1" x14ac:dyDescent="0.2">
      <c r="A237" s="63" t="s">
        <v>577</v>
      </c>
      <c r="B237" s="61" t="s">
        <v>578</v>
      </c>
      <c r="C237" s="22" t="s">
        <v>40</v>
      </c>
      <c r="D237" s="57">
        <v>9</v>
      </c>
      <c r="E237" s="88"/>
      <c r="F237" s="88"/>
      <c r="G237" s="21">
        <f t="shared" si="36"/>
        <v>0</v>
      </c>
      <c r="H237" s="21">
        <f t="shared" si="38"/>
        <v>0</v>
      </c>
    </row>
    <row r="238" spans="1:8" outlineLevel="1" x14ac:dyDescent="0.2">
      <c r="A238" s="63" t="s">
        <v>579</v>
      </c>
      <c r="B238" s="61" t="s">
        <v>794</v>
      </c>
      <c r="C238" s="22" t="s">
        <v>40</v>
      </c>
      <c r="D238" s="57">
        <v>32</v>
      </c>
      <c r="E238" s="88"/>
      <c r="F238" s="88"/>
      <c r="G238" s="21">
        <f t="shared" si="36"/>
        <v>0</v>
      </c>
      <c r="H238" s="21">
        <f t="shared" si="38"/>
        <v>0</v>
      </c>
    </row>
    <row r="239" spans="1:8" outlineLevel="1" x14ac:dyDescent="0.2">
      <c r="A239" s="63" t="s">
        <v>580</v>
      </c>
      <c r="B239" s="61" t="s">
        <v>581</v>
      </c>
      <c r="C239" s="22" t="s">
        <v>40</v>
      </c>
      <c r="D239" s="57">
        <v>32</v>
      </c>
      <c r="E239" s="88"/>
      <c r="F239" s="88"/>
      <c r="G239" s="21">
        <f t="shared" si="36"/>
        <v>0</v>
      </c>
      <c r="H239" s="21">
        <f t="shared" si="38"/>
        <v>0</v>
      </c>
    </row>
    <row r="240" spans="1:8" x14ac:dyDescent="0.2">
      <c r="A240" s="42" t="s">
        <v>582</v>
      </c>
      <c r="B240" s="42" t="s">
        <v>87</v>
      </c>
      <c r="C240" s="54" t="s">
        <v>39</v>
      </c>
      <c r="D240" s="58"/>
      <c r="E240" s="42"/>
      <c r="F240" s="42"/>
      <c r="G240" s="45"/>
      <c r="H240" s="45">
        <f>SUM(H241:H261)</f>
        <v>0</v>
      </c>
    </row>
    <row r="241" spans="1:8" ht="25.5" outlineLevel="1" x14ac:dyDescent="0.2">
      <c r="A241" s="63" t="s">
        <v>583</v>
      </c>
      <c r="B241" s="61" t="s">
        <v>795</v>
      </c>
      <c r="C241" s="22" t="s">
        <v>43</v>
      </c>
      <c r="D241" s="57">
        <v>53</v>
      </c>
      <c r="E241" s="88"/>
      <c r="F241" s="88"/>
      <c r="G241" s="21">
        <f t="shared" si="36"/>
        <v>0</v>
      </c>
      <c r="H241" s="21">
        <f t="shared" ref="H241:H261" si="39">G241*D241</f>
        <v>0</v>
      </c>
    </row>
    <row r="242" spans="1:8" ht="25.5" outlineLevel="1" x14ac:dyDescent="0.2">
      <c r="A242" s="63" t="s">
        <v>584</v>
      </c>
      <c r="B242" s="61" t="s">
        <v>796</v>
      </c>
      <c r="C242" s="22" t="s">
        <v>40</v>
      </c>
      <c r="D242" s="57">
        <v>18</v>
      </c>
      <c r="E242" s="88"/>
      <c r="F242" s="88"/>
      <c r="G242" s="21">
        <f t="shared" si="36"/>
        <v>0</v>
      </c>
      <c r="H242" s="21">
        <f t="shared" si="39"/>
        <v>0</v>
      </c>
    </row>
    <row r="243" spans="1:8" ht="25.5" outlineLevel="1" x14ac:dyDescent="0.2">
      <c r="A243" s="63" t="s">
        <v>585</v>
      </c>
      <c r="B243" s="61" t="s">
        <v>797</v>
      </c>
      <c r="C243" s="22" t="s">
        <v>40</v>
      </c>
      <c r="D243" s="57">
        <v>7</v>
      </c>
      <c r="E243" s="88"/>
      <c r="F243" s="88"/>
      <c r="G243" s="21">
        <f t="shared" si="36"/>
        <v>0</v>
      </c>
      <c r="H243" s="21">
        <f t="shared" si="39"/>
        <v>0</v>
      </c>
    </row>
    <row r="244" spans="1:8" ht="25.5" outlineLevel="1" x14ac:dyDescent="0.2">
      <c r="A244" s="63" t="s">
        <v>586</v>
      </c>
      <c r="B244" s="61" t="s">
        <v>798</v>
      </c>
      <c r="C244" s="22" t="s">
        <v>40</v>
      </c>
      <c r="D244" s="57">
        <v>2</v>
      </c>
      <c r="E244" s="88"/>
      <c r="F244" s="88"/>
      <c r="G244" s="21">
        <f t="shared" si="36"/>
        <v>0</v>
      </c>
      <c r="H244" s="21">
        <f t="shared" si="39"/>
        <v>0</v>
      </c>
    </row>
    <row r="245" spans="1:8" ht="25.5" outlineLevel="1" x14ac:dyDescent="0.2">
      <c r="A245" s="63" t="s">
        <v>587</v>
      </c>
      <c r="B245" s="61" t="s">
        <v>799</v>
      </c>
      <c r="C245" s="22" t="s">
        <v>40</v>
      </c>
      <c r="D245" s="57">
        <v>2</v>
      </c>
      <c r="E245" s="88"/>
      <c r="F245" s="88"/>
      <c r="G245" s="21">
        <f t="shared" si="36"/>
        <v>0</v>
      </c>
      <c r="H245" s="21">
        <f t="shared" si="39"/>
        <v>0</v>
      </c>
    </row>
    <row r="246" spans="1:8" ht="25.5" outlineLevel="1" x14ac:dyDescent="0.2">
      <c r="A246" s="63" t="s">
        <v>588</v>
      </c>
      <c r="B246" s="61" t="s">
        <v>800</v>
      </c>
      <c r="C246" s="22" t="s">
        <v>43</v>
      </c>
      <c r="D246" s="57">
        <v>66</v>
      </c>
      <c r="E246" s="88"/>
      <c r="F246" s="88"/>
      <c r="G246" s="21">
        <f t="shared" si="36"/>
        <v>0</v>
      </c>
      <c r="H246" s="21">
        <f t="shared" si="39"/>
        <v>0</v>
      </c>
    </row>
    <row r="247" spans="1:8" outlineLevel="1" x14ac:dyDescent="0.2">
      <c r="A247" s="63" t="s">
        <v>589</v>
      </c>
      <c r="B247" s="61" t="s">
        <v>801</v>
      </c>
      <c r="C247" s="22" t="s">
        <v>40</v>
      </c>
      <c r="D247" s="57">
        <v>22</v>
      </c>
      <c r="E247" s="88"/>
      <c r="F247" s="88"/>
      <c r="G247" s="21">
        <f t="shared" si="36"/>
        <v>0</v>
      </c>
      <c r="H247" s="21">
        <f t="shared" si="39"/>
        <v>0</v>
      </c>
    </row>
    <row r="248" spans="1:8" outlineLevel="1" x14ac:dyDescent="0.2">
      <c r="A248" s="63" t="s">
        <v>590</v>
      </c>
      <c r="B248" s="61" t="s">
        <v>591</v>
      </c>
      <c r="C248" s="22" t="s">
        <v>40</v>
      </c>
      <c r="D248" s="57">
        <v>8</v>
      </c>
      <c r="E248" s="88"/>
      <c r="F248" s="88"/>
      <c r="G248" s="21">
        <f t="shared" si="36"/>
        <v>0</v>
      </c>
      <c r="H248" s="21">
        <f t="shared" si="39"/>
        <v>0</v>
      </c>
    </row>
    <row r="249" spans="1:8" outlineLevel="1" x14ac:dyDescent="0.2">
      <c r="A249" s="63" t="s">
        <v>592</v>
      </c>
      <c r="B249" s="61" t="s">
        <v>802</v>
      </c>
      <c r="C249" s="22" t="s">
        <v>40</v>
      </c>
      <c r="D249" s="57">
        <v>5</v>
      </c>
      <c r="E249" s="88"/>
      <c r="F249" s="88"/>
      <c r="G249" s="21">
        <f t="shared" si="36"/>
        <v>0</v>
      </c>
      <c r="H249" s="21">
        <f t="shared" si="39"/>
        <v>0</v>
      </c>
    </row>
    <row r="250" spans="1:8" outlineLevel="1" x14ac:dyDescent="0.2">
      <c r="A250" s="63" t="s">
        <v>593</v>
      </c>
      <c r="B250" s="61" t="s">
        <v>803</v>
      </c>
      <c r="C250" s="22" t="s">
        <v>40</v>
      </c>
      <c r="D250" s="57">
        <v>6</v>
      </c>
      <c r="E250" s="88"/>
      <c r="F250" s="88"/>
      <c r="G250" s="21">
        <f t="shared" si="36"/>
        <v>0</v>
      </c>
      <c r="H250" s="21">
        <f t="shared" si="39"/>
        <v>0</v>
      </c>
    </row>
    <row r="251" spans="1:8" outlineLevel="1" x14ac:dyDescent="0.2">
      <c r="A251" s="63" t="s">
        <v>594</v>
      </c>
      <c r="B251" s="61" t="s">
        <v>595</v>
      </c>
      <c r="C251" s="22" t="s">
        <v>40</v>
      </c>
      <c r="D251" s="57">
        <v>8</v>
      </c>
      <c r="E251" s="88"/>
      <c r="F251" s="88"/>
      <c r="G251" s="21">
        <f t="shared" si="36"/>
        <v>0</v>
      </c>
      <c r="H251" s="21">
        <f t="shared" si="39"/>
        <v>0</v>
      </c>
    </row>
    <row r="252" spans="1:8" ht="38.25" outlineLevel="1" x14ac:dyDescent="0.2">
      <c r="A252" s="63" t="s">
        <v>596</v>
      </c>
      <c r="B252" s="61" t="s">
        <v>98</v>
      </c>
      <c r="C252" s="22" t="s">
        <v>43</v>
      </c>
      <c r="D252" s="57">
        <v>29</v>
      </c>
      <c r="E252" s="88"/>
      <c r="F252" s="88"/>
      <c r="G252" s="21">
        <f t="shared" si="36"/>
        <v>0</v>
      </c>
      <c r="H252" s="21">
        <f t="shared" si="39"/>
        <v>0</v>
      </c>
    </row>
    <row r="253" spans="1:8" ht="38.25" outlineLevel="1" x14ac:dyDescent="0.2">
      <c r="A253" s="63" t="s">
        <v>597</v>
      </c>
      <c r="B253" s="61" t="s">
        <v>598</v>
      </c>
      <c r="C253" s="22" t="s">
        <v>43</v>
      </c>
      <c r="D253" s="57">
        <v>15</v>
      </c>
      <c r="E253" s="88"/>
      <c r="F253" s="88"/>
      <c r="G253" s="21">
        <f t="shared" si="36"/>
        <v>0</v>
      </c>
      <c r="H253" s="21">
        <f t="shared" si="39"/>
        <v>0</v>
      </c>
    </row>
    <row r="254" spans="1:8" ht="38.25" outlineLevel="1" x14ac:dyDescent="0.2">
      <c r="A254" s="63" t="s">
        <v>599</v>
      </c>
      <c r="B254" s="61" t="s">
        <v>600</v>
      </c>
      <c r="C254" s="22" t="s">
        <v>40</v>
      </c>
      <c r="D254" s="57">
        <v>3</v>
      </c>
      <c r="E254" s="88"/>
      <c r="F254" s="88"/>
      <c r="G254" s="21">
        <f t="shared" si="36"/>
        <v>0</v>
      </c>
      <c r="H254" s="21">
        <f t="shared" si="39"/>
        <v>0</v>
      </c>
    </row>
    <row r="255" spans="1:8" ht="25.5" outlineLevel="1" x14ac:dyDescent="0.2">
      <c r="A255" s="63" t="s">
        <v>601</v>
      </c>
      <c r="B255" s="61" t="s">
        <v>83</v>
      </c>
      <c r="C255" s="22" t="s">
        <v>43</v>
      </c>
      <c r="D255" s="57">
        <v>49</v>
      </c>
      <c r="E255" s="88"/>
      <c r="F255" s="88"/>
      <c r="G255" s="21">
        <f t="shared" si="36"/>
        <v>0</v>
      </c>
      <c r="H255" s="21">
        <f t="shared" si="39"/>
        <v>0</v>
      </c>
    </row>
    <row r="256" spans="1:8" ht="25.5" outlineLevel="1" x14ac:dyDescent="0.2">
      <c r="A256" s="63" t="s">
        <v>602</v>
      </c>
      <c r="B256" s="61" t="s">
        <v>603</v>
      </c>
      <c r="C256" s="22" t="s">
        <v>40</v>
      </c>
      <c r="D256" s="57">
        <v>17</v>
      </c>
      <c r="E256" s="88"/>
      <c r="F256" s="88"/>
      <c r="G256" s="21">
        <f t="shared" si="36"/>
        <v>0</v>
      </c>
      <c r="H256" s="21">
        <f t="shared" si="39"/>
        <v>0</v>
      </c>
    </row>
    <row r="257" spans="1:8" outlineLevel="1" x14ac:dyDescent="0.2">
      <c r="A257" s="63" t="s">
        <v>604</v>
      </c>
      <c r="B257" s="61" t="s">
        <v>605</v>
      </c>
      <c r="C257" s="22" t="s">
        <v>40</v>
      </c>
      <c r="D257" s="57">
        <v>35</v>
      </c>
      <c r="E257" s="88"/>
      <c r="F257" s="88"/>
      <c r="G257" s="21">
        <f t="shared" si="36"/>
        <v>0</v>
      </c>
      <c r="H257" s="21">
        <f t="shared" si="39"/>
        <v>0</v>
      </c>
    </row>
    <row r="258" spans="1:8" outlineLevel="1" x14ac:dyDescent="0.2">
      <c r="A258" s="63" t="s">
        <v>606</v>
      </c>
      <c r="B258" s="61" t="s">
        <v>804</v>
      </c>
      <c r="C258" s="22" t="s">
        <v>40</v>
      </c>
      <c r="D258" s="57">
        <v>16</v>
      </c>
      <c r="E258" s="88"/>
      <c r="F258" s="88"/>
      <c r="G258" s="21">
        <f t="shared" si="36"/>
        <v>0</v>
      </c>
      <c r="H258" s="21">
        <f t="shared" si="39"/>
        <v>0</v>
      </c>
    </row>
    <row r="259" spans="1:8" ht="25.5" outlineLevel="1" x14ac:dyDescent="0.2">
      <c r="A259" s="63" t="s">
        <v>607</v>
      </c>
      <c r="B259" s="61" t="s">
        <v>608</v>
      </c>
      <c r="C259" s="22" t="s">
        <v>40</v>
      </c>
      <c r="D259" s="57">
        <v>6</v>
      </c>
      <c r="E259" s="88"/>
      <c r="F259" s="88"/>
      <c r="G259" s="21">
        <f t="shared" si="36"/>
        <v>0</v>
      </c>
      <c r="H259" s="21">
        <f t="shared" si="39"/>
        <v>0</v>
      </c>
    </row>
    <row r="260" spans="1:8" outlineLevel="1" x14ac:dyDescent="0.2">
      <c r="A260" s="63" t="s">
        <v>609</v>
      </c>
      <c r="B260" s="61" t="s">
        <v>610</v>
      </c>
      <c r="C260" s="22" t="s">
        <v>40</v>
      </c>
      <c r="D260" s="57">
        <v>69</v>
      </c>
      <c r="E260" s="88"/>
      <c r="F260" s="88"/>
      <c r="G260" s="21">
        <f t="shared" si="36"/>
        <v>0</v>
      </c>
      <c r="H260" s="21">
        <f t="shared" si="39"/>
        <v>0</v>
      </c>
    </row>
    <row r="261" spans="1:8" outlineLevel="1" x14ac:dyDescent="0.2">
      <c r="A261" s="63" t="s">
        <v>611</v>
      </c>
      <c r="B261" s="61" t="s">
        <v>805</v>
      </c>
      <c r="C261" s="22" t="s">
        <v>40</v>
      </c>
      <c r="D261" s="57">
        <v>12</v>
      </c>
      <c r="E261" s="88"/>
      <c r="F261" s="88"/>
      <c r="G261" s="21">
        <f t="shared" si="36"/>
        <v>0</v>
      </c>
      <c r="H261" s="21">
        <f t="shared" si="39"/>
        <v>0</v>
      </c>
    </row>
    <row r="262" spans="1:8" x14ac:dyDescent="0.2">
      <c r="A262" s="42" t="s">
        <v>612</v>
      </c>
      <c r="B262" s="42" t="s">
        <v>85</v>
      </c>
      <c r="C262" s="54" t="s">
        <v>39</v>
      </c>
      <c r="D262" s="58"/>
      <c r="E262" s="42"/>
      <c r="F262" s="42"/>
      <c r="G262" s="45"/>
      <c r="H262" s="45">
        <f>SUM(H263:H267)</f>
        <v>0</v>
      </c>
    </row>
    <row r="263" spans="1:8" ht="25.5" outlineLevel="1" x14ac:dyDescent="0.2">
      <c r="A263" s="63" t="s">
        <v>613</v>
      </c>
      <c r="B263" s="61" t="s">
        <v>86</v>
      </c>
      <c r="C263" s="22" t="s">
        <v>43</v>
      </c>
      <c r="D263" s="57">
        <v>2500</v>
      </c>
      <c r="E263" s="88"/>
      <c r="F263" s="88"/>
      <c r="G263" s="21">
        <f t="shared" ref="G263:G267" si="40">ROUND((SUM(E263:F263)*(1+$F$2)),2)</f>
        <v>0</v>
      </c>
      <c r="H263" s="21">
        <f t="shared" ref="H263:H267" si="41">G263*D263</f>
        <v>0</v>
      </c>
    </row>
    <row r="264" spans="1:8" ht="25.5" outlineLevel="1" x14ac:dyDescent="0.2">
      <c r="A264" s="63" t="s">
        <v>614</v>
      </c>
      <c r="B264" s="61" t="s">
        <v>615</v>
      </c>
      <c r="C264" s="22" t="s">
        <v>43</v>
      </c>
      <c r="D264" s="57">
        <v>90</v>
      </c>
      <c r="E264" s="88"/>
      <c r="F264" s="88"/>
      <c r="G264" s="21">
        <f t="shared" si="40"/>
        <v>0</v>
      </c>
      <c r="H264" s="21">
        <f t="shared" si="41"/>
        <v>0</v>
      </c>
    </row>
    <row r="265" spans="1:8" ht="25.5" outlineLevel="1" x14ac:dyDescent="0.2">
      <c r="A265" s="63" t="s">
        <v>616</v>
      </c>
      <c r="B265" s="61" t="s">
        <v>617</v>
      </c>
      <c r="C265" s="22" t="s">
        <v>43</v>
      </c>
      <c r="D265" s="57">
        <v>105</v>
      </c>
      <c r="E265" s="88"/>
      <c r="F265" s="88"/>
      <c r="G265" s="21">
        <f t="shared" si="40"/>
        <v>0</v>
      </c>
      <c r="H265" s="21">
        <f t="shared" si="41"/>
        <v>0</v>
      </c>
    </row>
    <row r="266" spans="1:8" ht="25.5" outlineLevel="1" x14ac:dyDescent="0.2">
      <c r="A266" s="63" t="s">
        <v>618</v>
      </c>
      <c r="B266" s="61" t="s">
        <v>619</v>
      </c>
      <c r="C266" s="22" t="s">
        <v>43</v>
      </c>
      <c r="D266" s="57">
        <v>220</v>
      </c>
      <c r="E266" s="88"/>
      <c r="F266" s="88"/>
      <c r="G266" s="21">
        <f t="shared" si="40"/>
        <v>0</v>
      </c>
      <c r="H266" s="21">
        <f t="shared" si="41"/>
        <v>0</v>
      </c>
    </row>
    <row r="267" spans="1:8" outlineLevel="1" x14ac:dyDescent="0.2">
      <c r="A267" s="63" t="s">
        <v>620</v>
      </c>
      <c r="B267" s="61" t="s">
        <v>806</v>
      </c>
      <c r="C267" s="22" t="s">
        <v>43</v>
      </c>
      <c r="D267" s="57">
        <v>70</v>
      </c>
      <c r="E267" s="88"/>
      <c r="F267" s="88"/>
      <c r="G267" s="21">
        <f t="shared" si="40"/>
        <v>0</v>
      </c>
      <c r="H267" s="21">
        <f t="shared" si="41"/>
        <v>0</v>
      </c>
    </row>
    <row r="268" spans="1:8" outlineLevel="1" x14ac:dyDescent="0.2">
      <c r="A268" s="42" t="s">
        <v>621</v>
      </c>
      <c r="B268" s="42" t="s">
        <v>276</v>
      </c>
      <c r="C268" s="54" t="s">
        <v>39</v>
      </c>
      <c r="D268" s="58"/>
      <c r="E268" s="42"/>
      <c r="F268" s="42"/>
      <c r="G268" s="45"/>
      <c r="H268" s="45">
        <f>SUM(H269:H273)</f>
        <v>0</v>
      </c>
    </row>
    <row r="269" spans="1:8" ht="25.5" outlineLevel="1" x14ac:dyDescent="0.2">
      <c r="A269" s="63" t="s">
        <v>622</v>
      </c>
      <c r="B269" s="61" t="s">
        <v>50</v>
      </c>
      <c r="C269" s="22" t="s">
        <v>43</v>
      </c>
      <c r="D269" s="57">
        <v>190</v>
      </c>
      <c r="E269" s="88"/>
      <c r="F269" s="88"/>
      <c r="G269" s="21">
        <f t="shared" ref="G269:G273" si="42">ROUND((SUM(E269:F269)*(1+$F$2)),2)</f>
        <v>0</v>
      </c>
      <c r="H269" s="21">
        <f t="shared" ref="H269:H273" si="43">G269*D269</f>
        <v>0</v>
      </c>
    </row>
    <row r="270" spans="1:8" ht="25.5" outlineLevel="1" x14ac:dyDescent="0.2">
      <c r="A270" s="63" t="s">
        <v>623</v>
      </c>
      <c r="B270" s="61" t="s">
        <v>49</v>
      </c>
      <c r="C270" s="22" t="s">
        <v>40</v>
      </c>
      <c r="D270" s="57">
        <v>21</v>
      </c>
      <c r="E270" s="88"/>
      <c r="F270" s="88"/>
      <c r="G270" s="21">
        <f t="shared" si="42"/>
        <v>0</v>
      </c>
      <c r="H270" s="21">
        <f t="shared" si="43"/>
        <v>0</v>
      </c>
    </row>
    <row r="271" spans="1:8" ht="25.5" outlineLevel="1" x14ac:dyDescent="0.2">
      <c r="A271" s="63" t="s">
        <v>624</v>
      </c>
      <c r="B271" s="61" t="s">
        <v>48</v>
      </c>
      <c r="C271" s="22" t="s">
        <v>40</v>
      </c>
      <c r="D271" s="57">
        <v>35</v>
      </c>
      <c r="E271" s="88"/>
      <c r="F271" s="88"/>
      <c r="G271" s="21">
        <f t="shared" si="42"/>
        <v>0</v>
      </c>
      <c r="H271" s="21">
        <f t="shared" si="43"/>
        <v>0</v>
      </c>
    </row>
    <row r="272" spans="1:8" ht="25.5" outlineLevel="1" x14ac:dyDescent="0.2">
      <c r="A272" s="63" t="s">
        <v>625</v>
      </c>
      <c r="B272" s="61" t="s">
        <v>84</v>
      </c>
      <c r="C272" s="22" t="s">
        <v>40</v>
      </c>
      <c r="D272" s="57">
        <v>69</v>
      </c>
      <c r="E272" s="88"/>
      <c r="F272" s="88"/>
      <c r="G272" s="21">
        <f t="shared" si="42"/>
        <v>0</v>
      </c>
      <c r="H272" s="21">
        <f t="shared" si="43"/>
        <v>0</v>
      </c>
    </row>
    <row r="273" spans="1:8" outlineLevel="1" x14ac:dyDescent="0.2">
      <c r="A273" s="63" t="s">
        <v>626</v>
      </c>
      <c r="B273" s="61" t="s">
        <v>627</v>
      </c>
      <c r="C273" s="22" t="s">
        <v>43</v>
      </c>
      <c r="D273" s="57">
        <v>42</v>
      </c>
      <c r="E273" s="88"/>
      <c r="F273" s="88"/>
      <c r="G273" s="21">
        <f t="shared" si="42"/>
        <v>0</v>
      </c>
      <c r="H273" s="21">
        <f t="shared" si="43"/>
        <v>0</v>
      </c>
    </row>
    <row r="274" spans="1:8" x14ac:dyDescent="0.2">
      <c r="A274" s="38" t="s">
        <v>210</v>
      </c>
      <c r="B274" s="38" t="s">
        <v>628</v>
      </c>
      <c r="C274" s="53" t="s">
        <v>39</v>
      </c>
      <c r="D274" s="60"/>
      <c r="E274" s="38"/>
      <c r="F274" s="38"/>
      <c r="G274" s="40"/>
      <c r="H274" s="40">
        <f>SUM(H275,H295,H299,H302)</f>
        <v>0</v>
      </c>
    </row>
    <row r="275" spans="1:8" x14ac:dyDescent="0.2">
      <c r="A275" s="42" t="s">
        <v>211</v>
      </c>
      <c r="B275" s="42" t="s">
        <v>87</v>
      </c>
      <c r="C275" s="54" t="s">
        <v>39</v>
      </c>
      <c r="D275" s="58"/>
      <c r="E275" s="42"/>
      <c r="F275" s="42"/>
      <c r="G275" s="45"/>
      <c r="H275" s="45">
        <f>SUM(H276:H294)</f>
        <v>0</v>
      </c>
    </row>
    <row r="276" spans="1:8" ht="25.5" outlineLevel="1" x14ac:dyDescent="0.2">
      <c r="A276" s="63" t="s">
        <v>212</v>
      </c>
      <c r="B276" s="61" t="s">
        <v>795</v>
      </c>
      <c r="C276" s="22" t="s">
        <v>43</v>
      </c>
      <c r="D276" s="57">
        <v>12</v>
      </c>
      <c r="E276" s="88"/>
      <c r="F276" s="88"/>
      <c r="G276" s="21">
        <f t="shared" ref="G276:G294" si="44">ROUND((SUM(E276:F276)*(1+$F$2)),2)</f>
        <v>0</v>
      </c>
      <c r="H276" s="21">
        <f t="shared" ref="H276:H294" si="45">G276*D276</f>
        <v>0</v>
      </c>
    </row>
    <row r="277" spans="1:8" ht="25.5" outlineLevel="1" x14ac:dyDescent="0.2">
      <c r="A277" s="63" t="s">
        <v>213</v>
      </c>
      <c r="B277" s="61" t="s">
        <v>798</v>
      </c>
      <c r="C277" s="22" t="s">
        <v>40</v>
      </c>
      <c r="D277" s="57">
        <v>1</v>
      </c>
      <c r="E277" s="88"/>
      <c r="F277" s="88"/>
      <c r="G277" s="21">
        <f t="shared" si="44"/>
        <v>0</v>
      </c>
      <c r="H277" s="21">
        <f t="shared" si="45"/>
        <v>0</v>
      </c>
    </row>
    <row r="278" spans="1:8" ht="25.5" outlineLevel="1" x14ac:dyDescent="0.2">
      <c r="A278" s="63" t="s">
        <v>214</v>
      </c>
      <c r="B278" s="61" t="s">
        <v>796</v>
      </c>
      <c r="C278" s="22" t="s">
        <v>40</v>
      </c>
      <c r="D278" s="57">
        <v>4</v>
      </c>
      <c r="E278" s="88"/>
      <c r="F278" s="88"/>
      <c r="G278" s="21">
        <f t="shared" si="44"/>
        <v>0</v>
      </c>
      <c r="H278" s="21">
        <f t="shared" si="45"/>
        <v>0</v>
      </c>
    </row>
    <row r="279" spans="1:8" ht="25.5" outlineLevel="1" x14ac:dyDescent="0.2">
      <c r="A279" s="63" t="s">
        <v>215</v>
      </c>
      <c r="B279" s="61" t="s">
        <v>797</v>
      </c>
      <c r="C279" s="22" t="s">
        <v>40</v>
      </c>
      <c r="D279" s="57">
        <v>1</v>
      </c>
      <c r="E279" s="88"/>
      <c r="F279" s="88"/>
      <c r="G279" s="21">
        <f t="shared" si="44"/>
        <v>0</v>
      </c>
      <c r="H279" s="21">
        <f t="shared" si="45"/>
        <v>0</v>
      </c>
    </row>
    <row r="280" spans="1:8" ht="38.25" outlineLevel="1" x14ac:dyDescent="0.2">
      <c r="A280" s="63" t="s">
        <v>216</v>
      </c>
      <c r="B280" s="61" t="s">
        <v>98</v>
      </c>
      <c r="C280" s="22" t="s">
        <v>43</v>
      </c>
      <c r="D280" s="57">
        <v>42</v>
      </c>
      <c r="E280" s="88"/>
      <c r="F280" s="88"/>
      <c r="G280" s="21">
        <f t="shared" si="44"/>
        <v>0</v>
      </c>
      <c r="H280" s="21">
        <f t="shared" si="45"/>
        <v>0</v>
      </c>
    </row>
    <row r="281" spans="1:8" ht="25.5" outlineLevel="1" x14ac:dyDescent="0.2">
      <c r="A281" s="63" t="s">
        <v>217</v>
      </c>
      <c r="B281" s="61" t="s">
        <v>834</v>
      </c>
      <c r="C281" s="22" t="s">
        <v>43</v>
      </c>
      <c r="D281" s="57">
        <v>7</v>
      </c>
      <c r="E281" s="88"/>
      <c r="F281" s="88"/>
      <c r="G281" s="21">
        <f t="shared" si="44"/>
        <v>0</v>
      </c>
      <c r="H281" s="21">
        <f t="shared" si="45"/>
        <v>0</v>
      </c>
    </row>
    <row r="282" spans="1:8" ht="25.5" outlineLevel="1" x14ac:dyDescent="0.2">
      <c r="A282" s="63" t="s">
        <v>218</v>
      </c>
      <c r="B282" s="61" t="s">
        <v>83</v>
      </c>
      <c r="C282" s="22" t="s">
        <v>43</v>
      </c>
      <c r="D282" s="57">
        <v>15</v>
      </c>
      <c r="E282" s="88"/>
      <c r="F282" s="88"/>
      <c r="G282" s="21">
        <f t="shared" si="44"/>
        <v>0</v>
      </c>
      <c r="H282" s="21">
        <f t="shared" si="45"/>
        <v>0</v>
      </c>
    </row>
    <row r="283" spans="1:8" ht="25.5" outlineLevel="1" x14ac:dyDescent="0.2">
      <c r="A283" s="63" t="s">
        <v>219</v>
      </c>
      <c r="B283" s="61" t="s">
        <v>629</v>
      </c>
      <c r="C283" s="22" t="s">
        <v>43</v>
      </c>
      <c r="D283" s="57">
        <v>9</v>
      </c>
      <c r="E283" s="88"/>
      <c r="F283" s="88"/>
      <c r="G283" s="21">
        <f t="shared" si="44"/>
        <v>0</v>
      </c>
      <c r="H283" s="21">
        <f t="shared" si="45"/>
        <v>0</v>
      </c>
    </row>
    <row r="284" spans="1:8" ht="25.5" outlineLevel="1" x14ac:dyDescent="0.2">
      <c r="A284" s="63" t="s">
        <v>220</v>
      </c>
      <c r="B284" s="61" t="s">
        <v>630</v>
      </c>
      <c r="C284" s="22" t="s">
        <v>43</v>
      </c>
      <c r="D284" s="57">
        <v>3</v>
      </c>
      <c r="E284" s="88"/>
      <c r="F284" s="88"/>
      <c r="G284" s="21">
        <f t="shared" si="44"/>
        <v>0</v>
      </c>
      <c r="H284" s="21">
        <f t="shared" si="45"/>
        <v>0</v>
      </c>
    </row>
    <row r="285" spans="1:8" outlineLevel="1" x14ac:dyDescent="0.2">
      <c r="A285" s="63" t="s">
        <v>221</v>
      </c>
      <c r="B285" s="61" t="s">
        <v>835</v>
      </c>
      <c r="C285" s="22" t="s">
        <v>40</v>
      </c>
      <c r="D285" s="57">
        <v>5</v>
      </c>
      <c r="E285" s="88"/>
      <c r="F285" s="88"/>
      <c r="G285" s="21">
        <f t="shared" si="44"/>
        <v>0</v>
      </c>
      <c r="H285" s="21">
        <f t="shared" si="45"/>
        <v>0</v>
      </c>
    </row>
    <row r="286" spans="1:8" outlineLevel="1" x14ac:dyDescent="0.2">
      <c r="A286" s="63" t="s">
        <v>631</v>
      </c>
      <c r="B286" s="61" t="s">
        <v>595</v>
      </c>
      <c r="C286" s="22" t="s">
        <v>40</v>
      </c>
      <c r="D286" s="57">
        <v>11</v>
      </c>
      <c r="E286" s="88"/>
      <c r="F286" s="88"/>
      <c r="G286" s="21">
        <f t="shared" si="44"/>
        <v>0</v>
      </c>
      <c r="H286" s="21">
        <f t="shared" si="45"/>
        <v>0</v>
      </c>
    </row>
    <row r="287" spans="1:8" outlineLevel="1" x14ac:dyDescent="0.2">
      <c r="A287" s="63" t="s">
        <v>632</v>
      </c>
      <c r="B287" s="61" t="s">
        <v>633</v>
      </c>
      <c r="C287" s="22" t="s">
        <v>40</v>
      </c>
      <c r="D287" s="57">
        <v>2</v>
      </c>
      <c r="E287" s="88"/>
      <c r="F287" s="88"/>
      <c r="G287" s="21">
        <f t="shared" si="44"/>
        <v>0</v>
      </c>
      <c r="H287" s="21">
        <f t="shared" si="45"/>
        <v>0</v>
      </c>
    </row>
    <row r="288" spans="1:8" outlineLevel="1" x14ac:dyDescent="0.2">
      <c r="A288" s="63" t="s">
        <v>634</v>
      </c>
      <c r="B288" s="61" t="s">
        <v>807</v>
      </c>
      <c r="C288" s="22" t="s">
        <v>40</v>
      </c>
      <c r="D288" s="57">
        <v>10</v>
      </c>
      <c r="E288" s="88"/>
      <c r="F288" s="88"/>
      <c r="G288" s="21">
        <f t="shared" si="44"/>
        <v>0</v>
      </c>
      <c r="H288" s="21">
        <f t="shared" si="45"/>
        <v>0</v>
      </c>
    </row>
    <row r="289" spans="1:8" ht="25.5" outlineLevel="1" x14ac:dyDescent="0.2">
      <c r="A289" s="63" t="s">
        <v>635</v>
      </c>
      <c r="B289" s="61" t="s">
        <v>603</v>
      </c>
      <c r="C289" s="22" t="s">
        <v>40</v>
      </c>
      <c r="D289" s="57">
        <v>5</v>
      </c>
      <c r="E289" s="88"/>
      <c r="F289" s="88"/>
      <c r="G289" s="21">
        <f t="shared" si="44"/>
        <v>0</v>
      </c>
      <c r="H289" s="21">
        <f t="shared" si="45"/>
        <v>0</v>
      </c>
    </row>
    <row r="290" spans="1:8" ht="25.5" outlineLevel="1" x14ac:dyDescent="0.2">
      <c r="A290" s="63" t="s">
        <v>636</v>
      </c>
      <c r="B290" s="61" t="s">
        <v>637</v>
      </c>
      <c r="C290" s="22" t="s">
        <v>40</v>
      </c>
      <c r="D290" s="57">
        <v>3</v>
      </c>
      <c r="E290" s="88"/>
      <c r="F290" s="88"/>
      <c r="G290" s="21">
        <f t="shared" si="44"/>
        <v>0</v>
      </c>
      <c r="H290" s="21">
        <f t="shared" si="45"/>
        <v>0</v>
      </c>
    </row>
    <row r="291" spans="1:8" outlineLevel="1" x14ac:dyDescent="0.2">
      <c r="A291" s="63" t="s">
        <v>638</v>
      </c>
      <c r="B291" s="61" t="s">
        <v>605</v>
      </c>
      <c r="C291" s="22" t="s">
        <v>40</v>
      </c>
      <c r="D291" s="57">
        <v>7</v>
      </c>
      <c r="E291" s="88"/>
      <c r="F291" s="88"/>
      <c r="G291" s="21">
        <f t="shared" si="44"/>
        <v>0</v>
      </c>
      <c r="H291" s="21">
        <f t="shared" si="45"/>
        <v>0</v>
      </c>
    </row>
    <row r="292" spans="1:8" outlineLevel="1" x14ac:dyDescent="0.2">
      <c r="A292" s="63" t="s">
        <v>639</v>
      </c>
      <c r="B292" s="61" t="s">
        <v>804</v>
      </c>
      <c r="C292" s="22" t="s">
        <v>40</v>
      </c>
      <c r="D292" s="57">
        <v>35</v>
      </c>
      <c r="E292" s="88"/>
      <c r="F292" s="88"/>
      <c r="G292" s="21">
        <f t="shared" si="44"/>
        <v>0</v>
      </c>
      <c r="H292" s="21">
        <f t="shared" si="45"/>
        <v>0</v>
      </c>
    </row>
    <row r="293" spans="1:8" ht="25.5" outlineLevel="1" x14ac:dyDescent="0.2">
      <c r="A293" s="63" t="s">
        <v>640</v>
      </c>
      <c r="B293" s="61" t="s">
        <v>608</v>
      </c>
      <c r="C293" s="22" t="s">
        <v>40</v>
      </c>
      <c r="D293" s="57">
        <v>3</v>
      </c>
      <c r="E293" s="88"/>
      <c r="F293" s="88"/>
      <c r="G293" s="21">
        <f t="shared" si="44"/>
        <v>0</v>
      </c>
      <c r="H293" s="21">
        <f t="shared" si="45"/>
        <v>0</v>
      </c>
    </row>
    <row r="294" spans="1:8" outlineLevel="1" x14ac:dyDescent="0.2">
      <c r="A294" s="63" t="s">
        <v>641</v>
      </c>
      <c r="B294" s="61" t="s">
        <v>805</v>
      </c>
      <c r="C294" s="22" t="s">
        <v>40</v>
      </c>
      <c r="D294" s="57">
        <v>6</v>
      </c>
      <c r="E294" s="88"/>
      <c r="F294" s="88"/>
      <c r="G294" s="21">
        <f t="shared" si="44"/>
        <v>0</v>
      </c>
      <c r="H294" s="21">
        <f t="shared" si="45"/>
        <v>0</v>
      </c>
    </row>
    <row r="295" spans="1:8" x14ac:dyDescent="0.2">
      <c r="A295" s="42" t="s">
        <v>222</v>
      </c>
      <c r="B295" s="42" t="s">
        <v>85</v>
      </c>
      <c r="C295" s="54" t="s">
        <v>39</v>
      </c>
      <c r="D295" s="58"/>
      <c r="E295" s="42"/>
      <c r="F295" s="42"/>
      <c r="G295" s="45"/>
      <c r="H295" s="45">
        <f>SUM(H296:H298)</f>
        <v>0</v>
      </c>
    </row>
    <row r="296" spans="1:8" outlineLevel="1" x14ac:dyDescent="0.2">
      <c r="A296" s="63" t="s">
        <v>223</v>
      </c>
      <c r="B296" s="61" t="s">
        <v>642</v>
      </c>
      <c r="C296" s="22" t="s">
        <v>43</v>
      </c>
      <c r="D296" s="57">
        <v>450</v>
      </c>
      <c r="E296" s="88"/>
      <c r="F296" s="88"/>
      <c r="G296" s="21">
        <f t="shared" ref="G296:G298" si="46">ROUND((SUM(E296:F296)*(1+$F$2)),2)</f>
        <v>0</v>
      </c>
      <c r="H296" s="21">
        <f t="shared" ref="H296:H298" si="47">G296*D296</f>
        <v>0</v>
      </c>
    </row>
    <row r="297" spans="1:8" outlineLevel="1" x14ac:dyDescent="0.2">
      <c r="A297" s="63" t="s">
        <v>224</v>
      </c>
      <c r="B297" s="61" t="s">
        <v>836</v>
      </c>
      <c r="C297" s="22" t="s">
        <v>43</v>
      </c>
      <c r="D297" s="57">
        <v>180</v>
      </c>
      <c r="E297" s="88"/>
      <c r="F297" s="88"/>
      <c r="G297" s="21">
        <f t="shared" si="46"/>
        <v>0</v>
      </c>
      <c r="H297" s="21">
        <f t="shared" si="47"/>
        <v>0</v>
      </c>
    </row>
    <row r="298" spans="1:8" outlineLevel="1" x14ac:dyDescent="0.2">
      <c r="A298" s="63" t="s">
        <v>643</v>
      </c>
      <c r="B298" s="61" t="s">
        <v>837</v>
      </c>
      <c r="C298" s="22" t="s">
        <v>43</v>
      </c>
      <c r="D298" s="57">
        <v>60</v>
      </c>
      <c r="E298" s="88"/>
      <c r="F298" s="88"/>
      <c r="G298" s="21">
        <f t="shared" si="46"/>
        <v>0</v>
      </c>
      <c r="H298" s="21">
        <f t="shared" si="47"/>
        <v>0</v>
      </c>
    </row>
    <row r="299" spans="1:8" x14ac:dyDescent="0.2">
      <c r="A299" s="42" t="s">
        <v>225</v>
      </c>
      <c r="B299" s="42" t="s">
        <v>644</v>
      </c>
      <c r="C299" s="54" t="s">
        <v>39</v>
      </c>
      <c r="D299" s="58"/>
      <c r="E299" s="42"/>
      <c r="F299" s="42"/>
      <c r="G299" s="45"/>
      <c r="H299" s="45">
        <f>SUM(H300:H301)</f>
        <v>0</v>
      </c>
    </row>
    <row r="300" spans="1:8" outlineLevel="1" x14ac:dyDescent="0.2">
      <c r="A300" s="63" t="s">
        <v>226</v>
      </c>
      <c r="B300" s="61" t="s">
        <v>808</v>
      </c>
      <c r="C300" s="22" t="s">
        <v>40</v>
      </c>
      <c r="D300" s="57">
        <v>8</v>
      </c>
      <c r="E300" s="88"/>
      <c r="F300" s="88"/>
      <c r="G300" s="21">
        <f t="shared" ref="G300:G301" si="48">ROUND((SUM(E300:F300)*(1+$F$2)),2)</f>
        <v>0</v>
      </c>
      <c r="H300" s="21">
        <f t="shared" ref="H300:H301" si="49">G300*D300</f>
        <v>0</v>
      </c>
    </row>
    <row r="301" spans="1:8" outlineLevel="1" x14ac:dyDescent="0.2">
      <c r="A301" s="63" t="s">
        <v>227</v>
      </c>
      <c r="B301" s="61" t="s">
        <v>809</v>
      </c>
      <c r="C301" s="22" t="s">
        <v>40</v>
      </c>
      <c r="D301" s="57">
        <v>50</v>
      </c>
      <c r="E301" s="88"/>
      <c r="F301" s="88"/>
      <c r="G301" s="21">
        <f t="shared" si="48"/>
        <v>0</v>
      </c>
      <c r="H301" s="21">
        <f t="shared" si="49"/>
        <v>0</v>
      </c>
    </row>
    <row r="302" spans="1:8" x14ac:dyDescent="0.2">
      <c r="A302" s="42" t="s">
        <v>228</v>
      </c>
      <c r="B302" s="42" t="s">
        <v>276</v>
      </c>
      <c r="C302" s="54" t="s">
        <v>39</v>
      </c>
      <c r="D302" s="58"/>
      <c r="E302" s="42"/>
      <c r="F302" s="42"/>
      <c r="G302" s="45"/>
      <c r="H302" s="45">
        <f>SUM(H303:H309)</f>
        <v>0</v>
      </c>
    </row>
    <row r="303" spans="1:8" ht="25.5" outlineLevel="1" x14ac:dyDescent="0.2">
      <c r="A303" s="63" t="s">
        <v>229</v>
      </c>
      <c r="B303" s="61" t="s">
        <v>645</v>
      </c>
      <c r="C303" s="22" t="s">
        <v>43</v>
      </c>
      <c r="D303" s="57">
        <v>8</v>
      </c>
      <c r="E303" s="88"/>
      <c r="F303" s="88"/>
      <c r="G303" s="21">
        <f t="shared" ref="G303:G309" si="50">ROUND((SUM(E303:F303)*(1+$F$2)),2)</f>
        <v>0</v>
      </c>
      <c r="H303" s="21">
        <f t="shared" ref="H303:H309" si="51">G303*D303</f>
        <v>0</v>
      </c>
    </row>
    <row r="304" spans="1:8" ht="25.5" outlineLevel="1" x14ac:dyDescent="0.2">
      <c r="A304" s="63" t="s">
        <v>230</v>
      </c>
      <c r="B304" s="61" t="s">
        <v>646</v>
      </c>
      <c r="C304" s="22" t="s">
        <v>43</v>
      </c>
      <c r="D304" s="57">
        <v>16</v>
      </c>
      <c r="E304" s="88"/>
      <c r="F304" s="88"/>
      <c r="G304" s="21">
        <f t="shared" si="50"/>
        <v>0</v>
      </c>
      <c r="H304" s="21">
        <f t="shared" si="51"/>
        <v>0</v>
      </c>
    </row>
    <row r="305" spans="1:8" ht="25.5" outlineLevel="1" x14ac:dyDescent="0.2">
      <c r="A305" s="63" t="s">
        <v>231</v>
      </c>
      <c r="B305" s="61" t="s">
        <v>84</v>
      </c>
      <c r="C305" s="22" t="s">
        <v>40</v>
      </c>
      <c r="D305" s="57">
        <v>11</v>
      </c>
      <c r="E305" s="88"/>
      <c r="F305" s="88"/>
      <c r="G305" s="21">
        <f t="shared" si="50"/>
        <v>0</v>
      </c>
      <c r="H305" s="21">
        <f t="shared" si="51"/>
        <v>0</v>
      </c>
    </row>
    <row r="306" spans="1:8" outlineLevel="1" x14ac:dyDescent="0.2">
      <c r="A306" s="63" t="s">
        <v>232</v>
      </c>
      <c r="B306" s="61" t="s">
        <v>627</v>
      </c>
      <c r="C306" s="22" t="s">
        <v>43</v>
      </c>
      <c r="D306" s="57">
        <v>29</v>
      </c>
      <c r="E306" s="88"/>
      <c r="F306" s="88"/>
      <c r="G306" s="21">
        <f t="shared" si="50"/>
        <v>0</v>
      </c>
      <c r="H306" s="21">
        <f t="shared" si="51"/>
        <v>0</v>
      </c>
    </row>
    <row r="307" spans="1:8" ht="25.5" outlineLevel="1" x14ac:dyDescent="0.2">
      <c r="A307" s="63" t="s">
        <v>233</v>
      </c>
      <c r="B307" s="61" t="s">
        <v>838</v>
      </c>
      <c r="C307" s="22" t="s">
        <v>43</v>
      </c>
      <c r="D307" s="57">
        <v>39</v>
      </c>
      <c r="E307" s="88"/>
      <c r="F307" s="88"/>
      <c r="G307" s="21">
        <f t="shared" si="50"/>
        <v>0</v>
      </c>
      <c r="H307" s="21">
        <f t="shared" si="51"/>
        <v>0</v>
      </c>
    </row>
    <row r="308" spans="1:8" outlineLevel="1" x14ac:dyDescent="0.2">
      <c r="A308" s="63" t="s">
        <v>234</v>
      </c>
      <c r="B308" s="61" t="s">
        <v>839</v>
      </c>
      <c r="C308" s="22" t="s">
        <v>40</v>
      </c>
      <c r="D308" s="57">
        <v>9</v>
      </c>
      <c r="E308" s="88"/>
      <c r="F308" s="88"/>
      <c r="G308" s="21">
        <f t="shared" si="50"/>
        <v>0</v>
      </c>
      <c r="H308" s="21">
        <f t="shared" si="51"/>
        <v>0</v>
      </c>
    </row>
    <row r="309" spans="1:8" outlineLevel="1" x14ac:dyDescent="0.2">
      <c r="A309" s="63" t="s">
        <v>235</v>
      </c>
      <c r="B309" s="61" t="s">
        <v>840</v>
      </c>
      <c r="C309" s="22" t="s">
        <v>40</v>
      </c>
      <c r="D309" s="57">
        <v>1</v>
      </c>
      <c r="E309" s="88"/>
      <c r="F309" s="88"/>
      <c r="G309" s="21">
        <f t="shared" si="50"/>
        <v>0</v>
      </c>
      <c r="H309" s="21">
        <f t="shared" si="51"/>
        <v>0</v>
      </c>
    </row>
    <row r="310" spans="1:8" x14ac:dyDescent="0.2">
      <c r="A310" s="38" t="s">
        <v>236</v>
      </c>
      <c r="B310" s="38" t="s">
        <v>88</v>
      </c>
      <c r="C310" s="53" t="s">
        <v>39</v>
      </c>
      <c r="D310" s="60"/>
      <c r="E310" s="38"/>
      <c r="F310" s="38"/>
      <c r="G310" s="40"/>
      <c r="H310" s="40">
        <f>SUM(H311,H316,H321)</f>
        <v>0</v>
      </c>
    </row>
    <row r="311" spans="1:8" x14ac:dyDescent="0.2">
      <c r="A311" s="42" t="s">
        <v>237</v>
      </c>
      <c r="B311" s="42" t="s">
        <v>85</v>
      </c>
      <c r="C311" s="54" t="s">
        <v>39</v>
      </c>
      <c r="D311" s="58"/>
      <c r="E311" s="42"/>
      <c r="F311" s="42"/>
      <c r="G311" s="45"/>
      <c r="H311" s="45">
        <f>SUM(H312:H315)</f>
        <v>0</v>
      </c>
    </row>
    <row r="312" spans="1:8" outlineLevel="1" x14ac:dyDescent="0.2">
      <c r="A312" s="63" t="s">
        <v>238</v>
      </c>
      <c r="B312" s="61" t="s">
        <v>806</v>
      </c>
      <c r="C312" s="22" t="s">
        <v>43</v>
      </c>
      <c r="D312" s="57">
        <v>150</v>
      </c>
      <c r="E312" s="88"/>
      <c r="F312" s="88"/>
      <c r="G312" s="21">
        <f t="shared" ref="G312:G341" si="52">ROUND((SUM(E312:F312)*(1+$F$2)),2)</f>
        <v>0</v>
      </c>
      <c r="H312" s="21">
        <f t="shared" ref="H312:H315" si="53">G312*D312</f>
        <v>0</v>
      </c>
    </row>
    <row r="313" spans="1:8" outlineLevel="1" x14ac:dyDescent="0.2">
      <c r="A313" s="63" t="s">
        <v>239</v>
      </c>
      <c r="B313" s="61" t="s">
        <v>642</v>
      </c>
      <c r="C313" s="22" t="s">
        <v>43</v>
      </c>
      <c r="D313" s="57">
        <v>1400</v>
      </c>
      <c r="E313" s="88"/>
      <c r="F313" s="88"/>
      <c r="G313" s="21">
        <f t="shared" si="52"/>
        <v>0</v>
      </c>
      <c r="H313" s="21">
        <f t="shared" si="53"/>
        <v>0</v>
      </c>
    </row>
    <row r="314" spans="1:8" outlineLevel="1" x14ac:dyDescent="0.2">
      <c r="A314" s="63" t="s">
        <v>240</v>
      </c>
      <c r="B314" s="61" t="s">
        <v>647</v>
      </c>
      <c r="C314" s="22" t="s">
        <v>43</v>
      </c>
      <c r="D314" s="57">
        <v>60</v>
      </c>
      <c r="E314" s="88"/>
      <c r="F314" s="88"/>
      <c r="G314" s="21">
        <f t="shared" si="52"/>
        <v>0</v>
      </c>
      <c r="H314" s="21">
        <f t="shared" si="53"/>
        <v>0</v>
      </c>
    </row>
    <row r="315" spans="1:8" outlineLevel="1" x14ac:dyDescent="0.2">
      <c r="A315" s="63" t="s">
        <v>648</v>
      </c>
      <c r="B315" s="61" t="s">
        <v>110</v>
      </c>
      <c r="C315" s="22" t="s">
        <v>43</v>
      </c>
      <c r="D315" s="57">
        <v>20</v>
      </c>
      <c r="E315" s="88"/>
      <c r="F315" s="88"/>
      <c r="G315" s="21">
        <f t="shared" si="52"/>
        <v>0</v>
      </c>
      <c r="H315" s="21">
        <f t="shared" si="53"/>
        <v>0</v>
      </c>
    </row>
    <row r="316" spans="1:8" x14ac:dyDescent="0.2">
      <c r="A316" s="42" t="s">
        <v>241</v>
      </c>
      <c r="B316" s="42" t="s">
        <v>87</v>
      </c>
      <c r="C316" s="54" t="s">
        <v>39</v>
      </c>
      <c r="D316" s="58"/>
      <c r="E316" s="42"/>
      <c r="F316" s="42"/>
      <c r="G316" s="45"/>
      <c r="H316" s="45">
        <f>SUM(H317:H320)</f>
        <v>0</v>
      </c>
    </row>
    <row r="317" spans="1:8" ht="38.25" outlineLevel="1" x14ac:dyDescent="0.2">
      <c r="A317" s="63" t="s">
        <v>242</v>
      </c>
      <c r="B317" s="61" t="s">
        <v>98</v>
      </c>
      <c r="C317" s="22" t="s">
        <v>43</v>
      </c>
      <c r="D317" s="57">
        <v>9</v>
      </c>
      <c r="E317" s="88"/>
      <c r="F317" s="88"/>
      <c r="G317" s="21">
        <f t="shared" si="52"/>
        <v>0</v>
      </c>
      <c r="H317" s="21">
        <f t="shared" ref="H317:H320" si="54">G317*D317</f>
        <v>0</v>
      </c>
    </row>
    <row r="318" spans="1:8" outlineLevel="1" x14ac:dyDescent="0.2">
      <c r="A318" s="63" t="s">
        <v>243</v>
      </c>
      <c r="B318" s="61" t="s">
        <v>610</v>
      </c>
      <c r="C318" s="22" t="s">
        <v>40</v>
      </c>
      <c r="D318" s="57">
        <v>8</v>
      </c>
      <c r="E318" s="88"/>
      <c r="F318" s="88"/>
      <c r="G318" s="21">
        <f t="shared" si="52"/>
        <v>0</v>
      </c>
      <c r="H318" s="21">
        <f t="shared" si="54"/>
        <v>0</v>
      </c>
    </row>
    <row r="319" spans="1:8" outlineLevel="1" x14ac:dyDescent="0.2">
      <c r="A319" s="63" t="s">
        <v>244</v>
      </c>
      <c r="B319" s="61" t="s">
        <v>649</v>
      </c>
      <c r="C319" s="22" t="s">
        <v>43</v>
      </c>
      <c r="D319" s="57">
        <v>6</v>
      </c>
      <c r="E319" s="88"/>
      <c r="F319" s="88"/>
      <c r="G319" s="21">
        <f t="shared" si="52"/>
        <v>0</v>
      </c>
      <c r="H319" s="21">
        <f t="shared" si="54"/>
        <v>0</v>
      </c>
    </row>
    <row r="320" spans="1:8" outlineLevel="1" x14ac:dyDescent="0.2">
      <c r="A320" s="63" t="s">
        <v>245</v>
      </c>
      <c r="B320" s="61" t="s">
        <v>805</v>
      </c>
      <c r="C320" s="22" t="s">
        <v>40</v>
      </c>
      <c r="D320" s="57">
        <v>2</v>
      </c>
      <c r="E320" s="88"/>
      <c r="F320" s="88"/>
      <c r="G320" s="21">
        <f t="shared" si="52"/>
        <v>0</v>
      </c>
      <c r="H320" s="21">
        <f t="shared" si="54"/>
        <v>0</v>
      </c>
    </row>
    <row r="321" spans="1:8" x14ac:dyDescent="0.2">
      <c r="A321" s="42" t="s">
        <v>246</v>
      </c>
      <c r="B321" s="42" t="s">
        <v>276</v>
      </c>
      <c r="C321" s="54" t="s">
        <v>39</v>
      </c>
      <c r="D321" s="58"/>
      <c r="E321" s="42"/>
      <c r="F321" s="42"/>
      <c r="G321" s="45"/>
      <c r="H321" s="45">
        <f>SUM(H322:H323)</f>
        <v>0</v>
      </c>
    </row>
    <row r="322" spans="1:8" ht="25.5" outlineLevel="1" x14ac:dyDescent="0.2">
      <c r="A322" s="63" t="s">
        <v>247</v>
      </c>
      <c r="B322" s="61" t="s">
        <v>646</v>
      </c>
      <c r="C322" s="22" t="s">
        <v>43</v>
      </c>
      <c r="D322" s="57">
        <v>9</v>
      </c>
      <c r="E322" s="88"/>
      <c r="F322" s="88"/>
      <c r="G322" s="21">
        <f t="shared" si="52"/>
        <v>0</v>
      </c>
      <c r="H322" s="21">
        <f t="shared" ref="H322:H323" si="55">G322*D322</f>
        <v>0</v>
      </c>
    </row>
    <row r="323" spans="1:8" ht="25.5" outlineLevel="1" x14ac:dyDescent="0.2">
      <c r="A323" s="63" t="s">
        <v>248</v>
      </c>
      <c r="B323" s="61" t="s">
        <v>84</v>
      </c>
      <c r="C323" s="22" t="s">
        <v>40</v>
      </c>
      <c r="D323" s="57">
        <v>8</v>
      </c>
      <c r="E323" s="88"/>
      <c r="F323" s="88"/>
      <c r="G323" s="21">
        <f t="shared" si="52"/>
        <v>0</v>
      </c>
      <c r="H323" s="21">
        <f t="shared" si="55"/>
        <v>0</v>
      </c>
    </row>
    <row r="324" spans="1:8" x14ac:dyDescent="0.2">
      <c r="A324" s="38" t="s">
        <v>249</v>
      </c>
      <c r="B324" s="38" t="s">
        <v>650</v>
      </c>
      <c r="C324" s="53" t="s">
        <v>39</v>
      </c>
      <c r="D324" s="60"/>
      <c r="E324" s="38"/>
      <c r="F324" s="38"/>
      <c r="G324" s="40"/>
      <c r="H324" s="40">
        <f>SUM(H325,H342,H347)</f>
        <v>0</v>
      </c>
    </row>
    <row r="325" spans="1:8" x14ac:dyDescent="0.2">
      <c r="A325" s="42" t="s">
        <v>250</v>
      </c>
      <c r="B325" s="42" t="s">
        <v>87</v>
      </c>
      <c r="C325" s="54" t="s">
        <v>39</v>
      </c>
      <c r="D325" s="58"/>
      <c r="E325" s="42"/>
      <c r="F325" s="42"/>
      <c r="G325" s="45"/>
      <c r="H325" s="45">
        <f>SUM(H326:H341)</f>
        <v>0</v>
      </c>
    </row>
    <row r="326" spans="1:8" ht="38.25" outlineLevel="1" x14ac:dyDescent="0.2">
      <c r="A326" s="63" t="s">
        <v>251</v>
      </c>
      <c r="B326" s="61" t="s">
        <v>651</v>
      </c>
      <c r="C326" s="22" t="s">
        <v>43</v>
      </c>
      <c r="D326" s="57">
        <v>45</v>
      </c>
      <c r="E326" s="88"/>
      <c r="F326" s="88"/>
      <c r="G326" s="21">
        <f t="shared" si="52"/>
        <v>0</v>
      </c>
      <c r="H326" s="21">
        <f t="shared" ref="H326:H341" si="56">G326*D326</f>
        <v>0</v>
      </c>
    </row>
    <row r="327" spans="1:8" outlineLevel="1" x14ac:dyDescent="0.2">
      <c r="A327" s="63" t="s">
        <v>252</v>
      </c>
      <c r="B327" s="61" t="s">
        <v>595</v>
      </c>
      <c r="C327" s="22" t="s">
        <v>40</v>
      </c>
      <c r="D327" s="57">
        <v>18</v>
      </c>
      <c r="E327" s="88"/>
      <c r="F327" s="88"/>
      <c r="G327" s="21">
        <f t="shared" si="52"/>
        <v>0</v>
      </c>
      <c r="H327" s="21">
        <f t="shared" si="56"/>
        <v>0</v>
      </c>
    </row>
    <row r="328" spans="1:8" outlineLevel="1" x14ac:dyDescent="0.2">
      <c r="A328" s="63" t="s">
        <v>253</v>
      </c>
      <c r="B328" s="61" t="s">
        <v>810</v>
      </c>
      <c r="C328" s="22" t="s">
        <v>40</v>
      </c>
      <c r="D328" s="57">
        <v>35</v>
      </c>
      <c r="E328" s="88"/>
      <c r="F328" s="88"/>
      <c r="G328" s="21">
        <f t="shared" si="52"/>
        <v>0</v>
      </c>
      <c r="H328" s="21">
        <f t="shared" si="56"/>
        <v>0</v>
      </c>
    </row>
    <row r="329" spans="1:8" ht="25.5" outlineLevel="1" x14ac:dyDescent="0.2">
      <c r="A329" s="63" t="s">
        <v>254</v>
      </c>
      <c r="B329" s="61" t="s">
        <v>841</v>
      </c>
      <c r="C329" s="22" t="s">
        <v>43</v>
      </c>
      <c r="D329" s="57">
        <v>69</v>
      </c>
      <c r="E329" s="88"/>
      <c r="F329" s="88"/>
      <c r="G329" s="21">
        <f t="shared" si="52"/>
        <v>0</v>
      </c>
      <c r="H329" s="21">
        <f t="shared" si="56"/>
        <v>0</v>
      </c>
    </row>
    <row r="330" spans="1:8" ht="25.5" outlineLevel="1" x14ac:dyDescent="0.2">
      <c r="A330" s="63" t="s">
        <v>652</v>
      </c>
      <c r="B330" s="61" t="s">
        <v>811</v>
      </c>
      <c r="C330" s="22" t="s">
        <v>40</v>
      </c>
      <c r="D330" s="57">
        <v>23</v>
      </c>
      <c r="E330" s="88"/>
      <c r="F330" s="88"/>
      <c r="G330" s="21">
        <f t="shared" si="52"/>
        <v>0</v>
      </c>
      <c r="H330" s="21">
        <f t="shared" si="56"/>
        <v>0</v>
      </c>
    </row>
    <row r="331" spans="1:8" ht="25.5" outlineLevel="1" x14ac:dyDescent="0.2">
      <c r="A331" s="63" t="s">
        <v>653</v>
      </c>
      <c r="B331" s="61" t="s">
        <v>842</v>
      </c>
      <c r="C331" s="22" t="s">
        <v>40</v>
      </c>
      <c r="D331" s="57">
        <v>10</v>
      </c>
      <c r="E331" s="88"/>
      <c r="F331" s="88"/>
      <c r="G331" s="21">
        <f t="shared" si="52"/>
        <v>0</v>
      </c>
      <c r="H331" s="21">
        <f t="shared" si="56"/>
        <v>0</v>
      </c>
    </row>
    <row r="332" spans="1:8" ht="25.5" outlineLevel="1" x14ac:dyDescent="0.2">
      <c r="A332" s="63" t="s">
        <v>654</v>
      </c>
      <c r="B332" s="61" t="s">
        <v>843</v>
      </c>
      <c r="C332" s="22" t="s">
        <v>40</v>
      </c>
      <c r="D332" s="57">
        <v>2</v>
      </c>
      <c r="E332" s="88"/>
      <c r="F332" s="88"/>
      <c r="G332" s="21">
        <f t="shared" si="52"/>
        <v>0</v>
      </c>
      <c r="H332" s="21">
        <f t="shared" si="56"/>
        <v>0</v>
      </c>
    </row>
    <row r="333" spans="1:8" ht="25.5" outlineLevel="1" x14ac:dyDescent="0.2">
      <c r="A333" s="63" t="s">
        <v>655</v>
      </c>
      <c r="B333" s="61" t="s">
        <v>844</v>
      </c>
      <c r="C333" s="22" t="s">
        <v>40</v>
      </c>
      <c r="D333" s="57">
        <v>1</v>
      </c>
      <c r="E333" s="88"/>
      <c r="F333" s="88"/>
      <c r="G333" s="21">
        <f t="shared" si="52"/>
        <v>0</v>
      </c>
      <c r="H333" s="21">
        <f t="shared" si="56"/>
        <v>0</v>
      </c>
    </row>
    <row r="334" spans="1:8" ht="25.5" outlineLevel="1" x14ac:dyDescent="0.2">
      <c r="A334" s="63" t="s">
        <v>656</v>
      </c>
      <c r="B334" s="61" t="s">
        <v>845</v>
      </c>
      <c r="C334" s="22" t="s">
        <v>40</v>
      </c>
      <c r="D334" s="57">
        <v>1</v>
      </c>
      <c r="E334" s="88"/>
      <c r="F334" s="88"/>
      <c r="G334" s="21">
        <f t="shared" si="52"/>
        <v>0</v>
      </c>
      <c r="H334" s="21">
        <f t="shared" si="56"/>
        <v>0</v>
      </c>
    </row>
    <row r="335" spans="1:8" ht="25.5" outlineLevel="1" x14ac:dyDescent="0.2">
      <c r="A335" s="63" t="s">
        <v>657</v>
      </c>
      <c r="B335" s="61" t="s">
        <v>846</v>
      </c>
      <c r="C335" s="22" t="s">
        <v>40</v>
      </c>
      <c r="D335" s="57">
        <v>1</v>
      </c>
      <c r="E335" s="88"/>
      <c r="F335" s="88"/>
      <c r="G335" s="21">
        <f t="shared" si="52"/>
        <v>0</v>
      </c>
      <c r="H335" s="21">
        <f t="shared" si="56"/>
        <v>0</v>
      </c>
    </row>
    <row r="336" spans="1:8" ht="25.5" outlineLevel="1" x14ac:dyDescent="0.2">
      <c r="A336" s="63" t="s">
        <v>658</v>
      </c>
      <c r="B336" s="61" t="s">
        <v>847</v>
      </c>
      <c r="C336" s="22" t="s">
        <v>40</v>
      </c>
      <c r="D336" s="57">
        <v>2</v>
      </c>
      <c r="E336" s="88"/>
      <c r="F336" s="88"/>
      <c r="G336" s="21">
        <f t="shared" si="52"/>
        <v>0</v>
      </c>
      <c r="H336" s="21">
        <f t="shared" si="56"/>
        <v>0</v>
      </c>
    </row>
    <row r="337" spans="1:8" ht="25.5" outlineLevel="1" x14ac:dyDescent="0.2">
      <c r="A337" s="63" t="s">
        <v>659</v>
      </c>
      <c r="B337" s="61" t="s">
        <v>795</v>
      </c>
      <c r="C337" s="22" t="s">
        <v>43</v>
      </c>
      <c r="D337" s="57">
        <v>3</v>
      </c>
      <c r="E337" s="88"/>
      <c r="F337" s="88"/>
      <c r="G337" s="21">
        <f t="shared" si="52"/>
        <v>0</v>
      </c>
      <c r="H337" s="21">
        <f t="shared" si="56"/>
        <v>0</v>
      </c>
    </row>
    <row r="338" spans="1:8" ht="25.5" outlineLevel="1" x14ac:dyDescent="0.2">
      <c r="A338" s="63" t="s">
        <v>660</v>
      </c>
      <c r="B338" s="61" t="s">
        <v>798</v>
      </c>
      <c r="C338" s="22" t="s">
        <v>40</v>
      </c>
      <c r="D338" s="57">
        <v>2</v>
      </c>
      <c r="E338" s="88"/>
      <c r="F338" s="88"/>
      <c r="G338" s="21">
        <f t="shared" si="52"/>
        <v>0</v>
      </c>
      <c r="H338" s="21">
        <f t="shared" si="56"/>
        <v>0</v>
      </c>
    </row>
    <row r="339" spans="1:8" ht="38.25" outlineLevel="1" x14ac:dyDescent="0.2">
      <c r="A339" s="63" t="s">
        <v>661</v>
      </c>
      <c r="B339" s="61" t="s">
        <v>662</v>
      </c>
      <c r="C339" s="22" t="s">
        <v>40</v>
      </c>
      <c r="D339" s="57">
        <v>2</v>
      </c>
      <c r="E339" s="88"/>
      <c r="F339" s="88"/>
      <c r="G339" s="21">
        <f t="shared" si="52"/>
        <v>0</v>
      </c>
      <c r="H339" s="21">
        <f t="shared" si="56"/>
        <v>0</v>
      </c>
    </row>
    <row r="340" spans="1:8" ht="38.25" outlineLevel="1" x14ac:dyDescent="0.2">
      <c r="A340" s="63" t="s">
        <v>663</v>
      </c>
      <c r="B340" s="61" t="s">
        <v>664</v>
      </c>
      <c r="C340" s="22" t="s">
        <v>40</v>
      </c>
      <c r="D340" s="57">
        <v>2</v>
      </c>
      <c r="E340" s="88"/>
      <c r="F340" s="88"/>
      <c r="G340" s="21">
        <f t="shared" si="52"/>
        <v>0</v>
      </c>
      <c r="H340" s="21">
        <f t="shared" si="56"/>
        <v>0</v>
      </c>
    </row>
    <row r="341" spans="1:8" outlineLevel="1" x14ac:dyDescent="0.2">
      <c r="A341" s="63" t="s">
        <v>665</v>
      </c>
      <c r="B341" s="61" t="s">
        <v>805</v>
      </c>
      <c r="C341" s="22" t="s">
        <v>40</v>
      </c>
      <c r="D341" s="57">
        <v>5</v>
      </c>
      <c r="E341" s="88"/>
      <c r="F341" s="88"/>
      <c r="G341" s="21">
        <f t="shared" si="52"/>
        <v>0</v>
      </c>
      <c r="H341" s="21">
        <f t="shared" si="56"/>
        <v>0</v>
      </c>
    </row>
    <row r="342" spans="1:8" x14ac:dyDescent="0.2">
      <c r="A342" s="42" t="s">
        <v>255</v>
      </c>
      <c r="B342" s="42" t="s">
        <v>85</v>
      </c>
      <c r="C342" s="54" t="s">
        <v>39</v>
      </c>
      <c r="D342" s="58"/>
      <c r="E342" s="42"/>
      <c r="F342" s="42"/>
      <c r="G342" s="45"/>
      <c r="H342" s="45">
        <f>SUM(H343:H346)</f>
        <v>0</v>
      </c>
    </row>
    <row r="343" spans="1:8" outlineLevel="1" x14ac:dyDescent="0.2">
      <c r="A343" s="63" t="s">
        <v>256</v>
      </c>
      <c r="B343" s="61" t="s">
        <v>103</v>
      </c>
      <c r="C343" s="22" t="s">
        <v>43</v>
      </c>
      <c r="D343" s="57">
        <v>110</v>
      </c>
      <c r="E343" s="88"/>
      <c r="F343" s="88"/>
      <c r="G343" s="21">
        <f t="shared" ref="G343:G346" si="57">ROUND((SUM(E343:F343)*(1+$F$2)),2)</f>
        <v>0</v>
      </c>
      <c r="H343" s="21">
        <f t="shared" ref="H343:H346" si="58">G343*D343</f>
        <v>0</v>
      </c>
    </row>
    <row r="344" spans="1:8" ht="25.5" outlineLevel="1" x14ac:dyDescent="0.2">
      <c r="A344" s="63" t="s">
        <v>257</v>
      </c>
      <c r="B344" s="61" t="s">
        <v>848</v>
      </c>
      <c r="C344" s="22" t="s">
        <v>43</v>
      </c>
      <c r="D344" s="57">
        <v>60</v>
      </c>
      <c r="E344" s="88"/>
      <c r="F344" s="88"/>
      <c r="G344" s="21">
        <f t="shared" si="57"/>
        <v>0</v>
      </c>
      <c r="H344" s="21">
        <f t="shared" si="58"/>
        <v>0</v>
      </c>
    </row>
    <row r="345" spans="1:8" ht="25.5" outlineLevel="1" x14ac:dyDescent="0.2">
      <c r="A345" s="63" t="s">
        <v>258</v>
      </c>
      <c r="B345" s="61" t="s">
        <v>849</v>
      </c>
      <c r="C345" s="22" t="s">
        <v>43</v>
      </c>
      <c r="D345" s="57">
        <v>60</v>
      </c>
      <c r="E345" s="88"/>
      <c r="F345" s="88"/>
      <c r="G345" s="21">
        <f t="shared" si="57"/>
        <v>0</v>
      </c>
      <c r="H345" s="21">
        <f t="shared" si="58"/>
        <v>0</v>
      </c>
    </row>
    <row r="346" spans="1:8" ht="25.5" outlineLevel="1" x14ac:dyDescent="0.2">
      <c r="A346" s="63" t="s">
        <v>259</v>
      </c>
      <c r="B346" s="61" t="s">
        <v>850</v>
      </c>
      <c r="C346" s="22" t="s">
        <v>43</v>
      </c>
      <c r="D346" s="57">
        <v>60</v>
      </c>
      <c r="E346" s="88"/>
      <c r="F346" s="88"/>
      <c r="G346" s="21">
        <f t="shared" si="57"/>
        <v>0</v>
      </c>
      <c r="H346" s="21">
        <f t="shared" si="58"/>
        <v>0</v>
      </c>
    </row>
    <row r="347" spans="1:8" x14ac:dyDescent="0.2">
      <c r="A347" s="42" t="s">
        <v>666</v>
      </c>
      <c r="B347" s="42" t="s">
        <v>667</v>
      </c>
      <c r="C347" s="54" t="s">
        <v>39</v>
      </c>
      <c r="D347" s="58"/>
      <c r="E347" s="42"/>
      <c r="F347" s="42"/>
      <c r="G347" s="45"/>
      <c r="H347" s="45">
        <f>SUM(H348:H349)</f>
        <v>0</v>
      </c>
    </row>
    <row r="348" spans="1:8" ht="38.25" outlineLevel="1" x14ac:dyDescent="0.2">
      <c r="A348" s="63" t="s">
        <v>668</v>
      </c>
      <c r="B348" s="61" t="s">
        <v>851</v>
      </c>
      <c r="C348" s="22" t="s">
        <v>40</v>
      </c>
      <c r="D348" s="57">
        <v>7</v>
      </c>
      <c r="E348" s="88"/>
      <c r="F348" s="88"/>
      <c r="G348" s="21">
        <f t="shared" ref="G348:G349" si="59">ROUND((SUM(E348:F348)*(1+$F$2)),2)</f>
        <v>0</v>
      </c>
      <c r="H348" s="21">
        <f t="shared" ref="H348:H349" si="60">G348*D348</f>
        <v>0</v>
      </c>
    </row>
    <row r="349" spans="1:8" ht="25.5" outlineLevel="1" x14ac:dyDescent="0.2">
      <c r="A349" s="63" t="s">
        <v>669</v>
      </c>
      <c r="B349" s="61" t="s">
        <v>670</v>
      </c>
      <c r="C349" s="22" t="s">
        <v>45</v>
      </c>
      <c r="D349" s="57">
        <v>0.75</v>
      </c>
      <c r="E349" s="88"/>
      <c r="F349" s="88"/>
      <c r="G349" s="21">
        <f t="shared" si="59"/>
        <v>0</v>
      </c>
      <c r="H349" s="21">
        <f t="shared" si="60"/>
        <v>0</v>
      </c>
    </row>
    <row r="350" spans="1:8" x14ac:dyDescent="0.2">
      <c r="A350" s="38" t="s">
        <v>260</v>
      </c>
      <c r="B350" s="38" t="s">
        <v>93</v>
      </c>
      <c r="C350" s="53" t="s">
        <v>39</v>
      </c>
      <c r="D350" s="60"/>
      <c r="E350" s="38"/>
      <c r="F350" s="38"/>
      <c r="G350" s="40"/>
      <c r="H350" s="40">
        <f>SUM(H351,H366,H371)</f>
        <v>0</v>
      </c>
    </row>
    <row r="351" spans="1:8" x14ac:dyDescent="0.2">
      <c r="A351" s="42" t="s">
        <v>261</v>
      </c>
      <c r="B351" s="42" t="s">
        <v>87</v>
      </c>
      <c r="C351" s="54" t="s">
        <v>39</v>
      </c>
      <c r="D351" s="58"/>
      <c r="E351" s="42"/>
      <c r="F351" s="42"/>
      <c r="G351" s="45"/>
      <c r="H351" s="45">
        <f>SUM(H352:H365)</f>
        <v>0</v>
      </c>
    </row>
    <row r="352" spans="1:8" ht="25.5" outlineLevel="1" x14ac:dyDescent="0.2">
      <c r="A352" s="63" t="s">
        <v>262</v>
      </c>
      <c r="B352" s="61" t="s">
        <v>812</v>
      </c>
      <c r="C352" s="22" t="s">
        <v>43</v>
      </c>
      <c r="D352" s="57">
        <v>15</v>
      </c>
      <c r="E352" s="88"/>
      <c r="F352" s="88"/>
      <c r="G352" s="21">
        <f t="shared" ref="G352:G365" si="61">ROUND((SUM(E352:F352)*(1+$F$2)),2)</f>
        <v>0</v>
      </c>
      <c r="H352" s="21">
        <f t="shared" ref="H352:H365" si="62">G352*D352</f>
        <v>0</v>
      </c>
    </row>
    <row r="353" spans="1:8" outlineLevel="1" x14ac:dyDescent="0.2">
      <c r="A353" s="63" t="s">
        <v>263</v>
      </c>
      <c r="B353" s="61" t="s">
        <v>101</v>
      </c>
      <c r="C353" s="22" t="s">
        <v>40</v>
      </c>
      <c r="D353" s="57">
        <v>5</v>
      </c>
      <c r="E353" s="88"/>
      <c r="F353" s="88"/>
      <c r="G353" s="21">
        <f t="shared" si="61"/>
        <v>0</v>
      </c>
      <c r="H353" s="21">
        <f t="shared" si="62"/>
        <v>0</v>
      </c>
    </row>
    <row r="354" spans="1:8" ht="38.25" outlineLevel="1" x14ac:dyDescent="0.2">
      <c r="A354" s="63" t="s">
        <v>264</v>
      </c>
      <c r="B354" s="61" t="s">
        <v>671</v>
      </c>
      <c r="C354" s="22" t="s">
        <v>40</v>
      </c>
      <c r="D354" s="57">
        <v>1</v>
      </c>
      <c r="E354" s="88"/>
      <c r="F354" s="88"/>
      <c r="G354" s="21">
        <f t="shared" si="61"/>
        <v>0</v>
      </c>
      <c r="H354" s="21">
        <f t="shared" si="62"/>
        <v>0</v>
      </c>
    </row>
    <row r="355" spans="1:8" ht="25.5" outlineLevel="1" x14ac:dyDescent="0.2">
      <c r="A355" s="63" t="s">
        <v>265</v>
      </c>
      <c r="B355" s="61" t="s">
        <v>813</v>
      </c>
      <c r="C355" s="22" t="s">
        <v>40</v>
      </c>
      <c r="D355" s="57">
        <v>1</v>
      </c>
      <c r="E355" s="88"/>
      <c r="F355" s="88"/>
      <c r="G355" s="21">
        <f t="shared" si="61"/>
        <v>0</v>
      </c>
      <c r="H355" s="21">
        <f t="shared" si="62"/>
        <v>0</v>
      </c>
    </row>
    <row r="356" spans="1:8" ht="38.25" outlineLevel="1" x14ac:dyDescent="0.2">
      <c r="A356" s="63" t="s">
        <v>266</v>
      </c>
      <c r="B356" s="61" t="s">
        <v>672</v>
      </c>
      <c r="C356" s="22" t="s">
        <v>40</v>
      </c>
      <c r="D356" s="57">
        <v>2</v>
      </c>
      <c r="E356" s="88"/>
      <c r="F356" s="88"/>
      <c r="G356" s="21">
        <f t="shared" si="61"/>
        <v>0</v>
      </c>
      <c r="H356" s="21">
        <f t="shared" si="62"/>
        <v>0</v>
      </c>
    </row>
    <row r="357" spans="1:8" outlineLevel="1" x14ac:dyDescent="0.2">
      <c r="A357" s="63" t="s">
        <v>673</v>
      </c>
      <c r="B357" s="61" t="s">
        <v>814</v>
      </c>
      <c r="C357" s="22" t="s">
        <v>40</v>
      </c>
      <c r="D357" s="57">
        <v>1</v>
      </c>
      <c r="E357" s="88"/>
      <c r="F357" s="88"/>
      <c r="G357" s="21">
        <f t="shared" si="61"/>
        <v>0</v>
      </c>
      <c r="H357" s="21">
        <f t="shared" si="62"/>
        <v>0</v>
      </c>
    </row>
    <row r="358" spans="1:8" ht="25.5" outlineLevel="1" x14ac:dyDescent="0.2">
      <c r="A358" s="63" t="s">
        <v>674</v>
      </c>
      <c r="B358" s="61" t="s">
        <v>109</v>
      </c>
      <c r="C358" s="22" t="s">
        <v>43</v>
      </c>
      <c r="D358" s="57">
        <v>42</v>
      </c>
      <c r="E358" s="88"/>
      <c r="F358" s="88"/>
      <c r="G358" s="21">
        <f t="shared" si="61"/>
        <v>0</v>
      </c>
      <c r="H358" s="21">
        <f t="shared" si="62"/>
        <v>0</v>
      </c>
    </row>
    <row r="359" spans="1:8" ht="38.25" outlineLevel="1" x14ac:dyDescent="0.2">
      <c r="A359" s="63" t="s">
        <v>675</v>
      </c>
      <c r="B359" s="61" t="s">
        <v>98</v>
      </c>
      <c r="C359" s="22" t="s">
        <v>43</v>
      </c>
      <c r="D359" s="57">
        <v>63</v>
      </c>
      <c r="E359" s="88"/>
      <c r="F359" s="88"/>
      <c r="G359" s="21">
        <f t="shared" si="61"/>
        <v>0</v>
      </c>
      <c r="H359" s="21">
        <f t="shared" si="62"/>
        <v>0</v>
      </c>
    </row>
    <row r="360" spans="1:8" ht="25.5" outlineLevel="1" x14ac:dyDescent="0.2">
      <c r="A360" s="63" t="s">
        <v>676</v>
      </c>
      <c r="B360" s="61" t="s">
        <v>89</v>
      </c>
      <c r="C360" s="22" t="s">
        <v>40</v>
      </c>
      <c r="D360" s="57">
        <v>9</v>
      </c>
      <c r="E360" s="88"/>
      <c r="F360" s="88"/>
      <c r="G360" s="21">
        <f t="shared" si="61"/>
        <v>0</v>
      </c>
      <c r="H360" s="21">
        <f t="shared" si="62"/>
        <v>0</v>
      </c>
    </row>
    <row r="361" spans="1:8" ht="25.5" outlineLevel="1" x14ac:dyDescent="0.2">
      <c r="A361" s="63" t="s">
        <v>677</v>
      </c>
      <c r="B361" s="61" t="s">
        <v>90</v>
      </c>
      <c r="C361" s="22" t="s">
        <v>40</v>
      </c>
      <c r="D361" s="57">
        <v>9</v>
      </c>
      <c r="E361" s="88"/>
      <c r="F361" s="88"/>
      <c r="G361" s="21">
        <f t="shared" si="61"/>
        <v>0</v>
      </c>
      <c r="H361" s="21">
        <f t="shared" si="62"/>
        <v>0</v>
      </c>
    </row>
    <row r="362" spans="1:8" ht="25.5" outlineLevel="1" x14ac:dyDescent="0.2">
      <c r="A362" s="63" t="s">
        <v>678</v>
      </c>
      <c r="B362" s="61" t="s">
        <v>815</v>
      </c>
      <c r="C362" s="22" t="s">
        <v>40</v>
      </c>
      <c r="D362" s="57">
        <v>11</v>
      </c>
      <c r="E362" s="88"/>
      <c r="F362" s="88"/>
      <c r="G362" s="21">
        <f t="shared" si="61"/>
        <v>0</v>
      </c>
      <c r="H362" s="21">
        <f t="shared" si="62"/>
        <v>0</v>
      </c>
    </row>
    <row r="363" spans="1:8" ht="25.5" outlineLevel="1" x14ac:dyDescent="0.2">
      <c r="A363" s="63" t="s">
        <v>679</v>
      </c>
      <c r="B363" s="61" t="s">
        <v>91</v>
      </c>
      <c r="C363" s="22" t="s">
        <v>40</v>
      </c>
      <c r="D363" s="57">
        <v>2</v>
      </c>
      <c r="E363" s="88"/>
      <c r="F363" s="88"/>
      <c r="G363" s="21">
        <f t="shared" si="61"/>
        <v>0</v>
      </c>
      <c r="H363" s="21">
        <f t="shared" si="62"/>
        <v>0</v>
      </c>
    </row>
    <row r="364" spans="1:8" ht="25.5" outlineLevel="1" x14ac:dyDescent="0.2">
      <c r="A364" s="63" t="s">
        <v>680</v>
      </c>
      <c r="B364" s="61" t="s">
        <v>633</v>
      </c>
      <c r="C364" s="22" t="s">
        <v>40</v>
      </c>
      <c r="D364" s="57">
        <v>7</v>
      </c>
      <c r="E364" s="88"/>
      <c r="F364" s="88"/>
      <c r="G364" s="21">
        <f t="shared" si="61"/>
        <v>0</v>
      </c>
      <c r="H364" s="21">
        <f t="shared" si="62"/>
        <v>0</v>
      </c>
    </row>
    <row r="365" spans="1:8" ht="25.5" outlineLevel="1" x14ac:dyDescent="0.2">
      <c r="A365" s="63" t="s">
        <v>681</v>
      </c>
      <c r="B365" s="61" t="s">
        <v>805</v>
      </c>
      <c r="C365" s="22" t="s">
        <v>40</v>
      </c>
      <c r="D365" s="57">
        <v>5</v>
      </c>
      <c r="E365" s="88"/>
      <c r="F365" s="88"/>
      <c r="G365" s="21">
        <f t="shared" si="61"/>
        <v>0</v>
      </c>
      <c r="H365" s="21">
        <f t="shared" si="62"/>
        <v>0</v>
      </c>
    </row>
    <row r="366" spans="1:8" x14ac:dyDescent="0.2">
      <c r="A366" s="42" t="s">
        <v>682</v>
      </c>
      <c r="B366" s="42" t="s">
        <v>85</v>
      </c>
      <c r="C366" s="54" t="s">
        <v>39</v>
      </c>
      <c r="D366" s="58"/>
      <c r="E366" s="42"/>
      <c r="F366" s="42"/>
      <c r="G366" s="43"/>
      <c r="H366" s="44">
        <f>SUM(H367:H370)</f>
        <v>0</v>
      </c>
    </row>
    <row r="367" spans="1:8" ht="25.5" outlineLevel="1" x14ac:dyDescent="0.2">
      <c r="A367" s="63" t="s">
        <v>683</v>
      </c>
      <c r="B367" s="61" t="s">
        <v>684</v>
      </c>
      <c r="C367" s="22" t="s">
        <v>43</v>
      </c>
      <c r="D367" s="57">
        <v>70</v>
      </c>
      <c r="E367" s="88"/>
      <c r="F367" s="88"/>
      <c r="G367" s="21">
        <f t="shared" ref="G367:G370" si="63">ROUND((SUM(E367:F367)*(1+$F$2)),2)</f>
        <v>0</v>
      </c>
      <c r="H367" s="21">
        <f t="shared" ref="H367:H370" si="64">G367*D367</f>
        <v>0</v>
      </c>
    </row>
    <row r="368" spans="1:8" ht="25.5" outlineLevel="1" x14ac:dyDescent="0.2">
      <c r="A368" s="63" t="s">
        <v>685</v>
      </c>
      <c r="B368" s="61" t="s">
        <v>686</v>
      </c>
      <c r="C368" s="22" t="s">
        <v>43</v>
      </c>
      <c r="D368" s="57">
        <v>120</v>
      </c>
      <c r="E368" s="88"/>
      <c r="F368" s="88"/>
      <c r="G368" s="21">
        <f t="shared" si="63"/>
        <v>0</v>
      </c>
      <c r="H368" s="21">
        <f t="shared" si="64"/>
        <v>0</v>
      </c>
    </row>
    <row r="369" spans="1:8" outlineLevel="1" x14ac:dyDescent="0.2">
      <c r="A369" s="63" t="s">
        <v>687</v>
      </c>
      <c r="B369" s="61" t="s">
        <v>816</v>
      </c>
      <c r="C369" s="22" t="s">
        <v>43</v>
      </c>
      <c r="D369" s="57">
        <v>120</v>
      </c>
      <c r="E369" s="88"/>
      <c r="F369" s="88"/>
      <c r="G369" s="21">
        <f t="shared" si="63"/>
        <v>0</v>
      </c>
      <c r="H369" s="21">
        <f t="shared" si="64"/>
        <v>0</v>
      </c>
    </row>
    <row r="370" spans="1:8" outlineLevel="1" x14ac:dyDescent="0.2">
      <c r="A370" s="63" t="s">
        <v>688</v>
      </c>
      <c r="B370" s="61" t="s">
        <v>817</v>
      </c>
      <c r="C370" s="22" t="s">
        <v>43</v>
      </c>
      <c r="D370" s="57">
        <v>77</v>
      </c>
      <c r="E370" s="88"/>
      <c r="F370" s="88"/>
      <c r="G370" s="21">
        <f t="shared" si="63"/>
        <v>0</v>
      </c>
      <c r="H370" s="21">
        <f t="shared" si="64"/>
        <v>0</v>
      </c>
    </row>
    <row r="371" spans="1:8" x14ac:dyDescent="0.2">
      <c r="A371" s="42" t="s">
        <v>689</v>
      </c>
      <c r="B371" s="42" t="s">
        <v>667</v>
      </c>
      <c r="C371" s="54" t="s">
        <v>39</v>
      </c>
      <c r="D371" s="58"/>
      <c r="E371" s="42"/>
      <c r="F371" s="42"/>
      <c r="G371" s="45"/>
      <c r="H371" s="45">
        <f>SUM(H372:H378)</f>
        <v>0</v>
      </c>
    </row>
    <row r="372" spans="1:8" outlineLevel="1" x14ac:dyDescent="0.2">
      <c r="A372" s="63" t="s">
        <v>690</v>
      </c>
      <c r="B372" s="61" t="s">
        <v>691</v>
      </c>
      <c r="C372" s="22" t="s">
        <v>40</v>
      </c>
      <c r="D372" s="57">
        <v>12</v>
      </c>
      <c r="E372" s="88"/>
      <c r="F372" s="88"/>
      <c r="G372" s="21">
        <f t="shared" ref="G372:G378" si="65">ROUND((SUM(E372:F372)*(1+$F$2)),2)</f>
        <v>0</v>
      </c>
      <c r="H372" s="21">
        <f t="shared" ref="H372:H378" si="66">G372*D372</f>
        <v>0</v>
      </c>
    </row>
    <row r="373" spans="1:8" outlineLevel="1" x14ac:dyDescent="0.2">
      <c r="A373" s="63" t="s">
        <v>692</v>
      </c>
      <c r="B373" s="61" t="s">
        <v>818</v>
      </c>
      <c r="C373" s="22" t="s">
        <v>40</v>
      </c>
      <c r="D373" s="57">
        <v>1</v>
      </c>
      <c r="E373" s="88"/>
      <c r="F373" s="88"/>
      <c r="G373" s="21">
        <f t="shared" si="65"/>
        <v>0</v>
      </c>
      <c r="H373" s="21">
        <f t="shared" si="66"/>
        <v>0</v>
      </c>
    </row>
    <row r="374" spans="1:8" ht="25.5" outlineLevel="1" x14ac:dyDescent="0.2">
      <c r="A374" s="63" t="s">
        <v>693</v>
      </c>
      <c r="B374" s="61" t="s">
        <v>694</v>
      </c>
      <c r="C374" s="22" t="s">
        <v>40</v>
      </c>
      <c r="D374" s="57">
        <v>1</v>
      </c>
      <c r="E374" s="88"/>
      <c r="F374" s="88"/>
      <c r="G374" s="21">
        <f t="shared" si="65"/>
        <v>0</v>
      </c>
      <c r="H374" s="21">
        <f t="shared" si="66"/>
        <v>0</v>
      </c>
    </row>
    <row r="375" spans="1:8" ht="25.5" outlineLevel="1" x14ac:dyDescent="0.2">
      <c r="A375" s="63" t="s">
        <v>695</v>
      </c>
      <c r="B375" s="61" t="s">
        <v>852</v>
      </c>
      <c r="C375" s="22" t="s">
        <v>43</v>
      </c>
      <c r="D375" s="57">
        <v>30</v>
      </c>
      <c r="E375" s="88"/>
      <c r="F375" s="88"/>
      <c r="G375" s="21">
        <f t="shared" si="65"/>
        <v>0</v>
      </c>
      <c r="H375" s="21">
        <f t="shared" si="66"/>
        <v>0</v>
      </c>
    </row>
    <row r="376" spans="1:8" outlineLevel="1" x14ac:dyDescent="0.2">
      <c r="A376" s="63" t="s">
        <v>696</v>
      </c>
      <c r="B376" s="61" t="s">
        <v>853</v>
      </c>
      <c r="C376" s="22" t="s">
        <v>40</v>
      </c>
      <c r="D376" s="57">
        <v>3</v>
      </c>
      <c r="E376" s="88"/>
      <c r="F376" s="88"/>
      <c r="G376" s="21">
        <f t="shared" si="65"/>
        <v>0</v>
      </c>
      <c r="H376" s="21">
        <f t="shared" si="66"/>
        <v>0</v>
      </c>
    </row>
    <row r="377" spans="1:8" outlineLevel="1" x14ac:dyDescent="0.2">
      <c r="A377" s="63" t="s">
        <v>697</v>
      </c>
      <c r="B377" s="61" t="s">
        <v>627</v>
      </c>
      <c r="C377" s="22" t="s">
        <v>43</v>
      </c>
      <c r="D377" s="57">
        <v>35</v>
      </c>
      <c r="E377" s="88"/>
      <c r="F377" s="88"/>
      <c r="G377" s="21">
        <f t="shared" si="65"/>
        <v>0</v>
      </c>
      <c r="H377" s="21">
        <f t="shared" si="66"/>
        <v>0</v>
      </c>
    </row>
    <row r="378" spans="1:8" ht="25.5" outlineLevel="1" x14ac:dyDescent="0.2">
      <c r="A378" s="63" t="s">
        <v>698</v>
      </c>
      <c r="B378" s="61" t="s">
        <v>699</v>
      </c>
      <c r="C378" s="22" t="s">
        <v>40</v>
      </c>
      <c r="D378" s="57">
        <v>1</v>
      </c>
      <c r="E378" s="88"/>
      <c r="F378" s="88"/>
      <c r="G378" s="21">
        <f t="shared" si="65"/>
        <v>0</v>
      </c>
      <c r="H378" s="21">
        <f t="shared" si="66"/>
        <v>0</v>
      </c>
    </row>
    <row r="379" spans="1:8" ht="25.5" x14ac:dyDescent="0.2">
      <c r="A379" s="38" t="s">
        <v>267</v>
      </c>
      <c r="B379" s="38" t="s">
        <v>94</v>
      </c>
      <c r="C379" s="53" t="s">
        <v>39</v>
      </c>
      <c r="D379" s="60"/>
      <c r="E379" s="38"/>
      <c r="F379" s="38"/>
      <c r="G379" s="40"/>
      <c r="H379" s="40">
        <f>SUM(H380,H382,H388,H399,H402,H416)</f>
        <v>0</v>
      </c>
    </row>
    <row r="380" spans="1:8" x14ac:dyDescent="0.2">
      <c r="A380" s="42" t="s">
        <v>268</v>
      </c>
      <c r="B380" s="42" t="s">
        <v>95</v>
      </c>
      <c r="C380" s="54" t="s">
        <v>39</v>
      </c>
      <c r="D380" s="58"/>
      <c r="E380" s="42"/>
      <c r="F380" s="42"/>
      <c r="G380" s="45"/>
      <c r="H380" s="45">
        <f>SUM(H381)</f>
        <v>0</v>
      </c>
    </row>
    <row r="381" spans="1:8" outlineLevel="1" x14ac:dyDescent="0.2">
      <c r="A381" s="63" t="s">
        <v>269</v>
      </c>
      <c r="B381" s="61" t="s">
        <v>854</v>
      </c>
      <c r="C381" s="22" t="s">
        <v>40</v>
      </c>
      <c r="D381" s="57">
        <v>3</v>
      </c>
      <c r="E381" s="88"/>
      <c r="F381" s="88"/>
      <c r="G381" s="21">
        <f t="shared" ref="G381" si="67">ROUND((SUM(E381:F381)*(1+$F$2)),2)</f>
        <v>0</v>
      </c>
      <c r="H381" s="21">
        <f>G381*D381</f>
        <v>0</v>
      </c>
    </row>
    <row r="382" spans="1:8" x14ac:dyDescent="0.2">
      <c r="A382" s="42" t="s">
        <v>270</v>
      </c>
      <c r="B382" s="42" t="s">
        <v>700</v>
      </c>
      <c r="C382" s="54" t="s">
        <v>39</v>
      </c>
      <c r="D382" s="58"/>
      <c r="E382" s="42"/>
      <c r="F382" s="42"/>
      <c r="G382" s="45"/>
      <c r="H382" s="45">
        <f>SUM(H383:H387)</f>
        <v>0</v>
      </c>
    </row>
    <row r="383" spans="1:8" ht="38.25" outlineLevel="1" x14ac:dyDescent="0.2">
      <c r="A383" s="63" t="s">
        <v>271</v>
      </c>
      <c r="B383" s="61" t="s">
        <v>855</v>
      </c>
      <c r="C383" s="22" t="s">
        <v>40</v>
      </c>
      <c r="D383" s="57">
        <v>1</v>
      </c>
      <c r="E383" s="88"/>
      <c r="F383" s="88"/>
      <c r="G383" s="21">
        <f t="shared" ref="G383:G387" si="68">ROUND((SUM(E383:F383)*(1+$F$2)),2)</f>
        <v>0</v>
      </c>
      <c r="H383" s="21">
        <f t="shared" ref="H383:H387" si="69">G383*D383</f>
        <v>0</v>
      </c>
    </row>
    <row r="384" spans="1:8" ht="38.25" outlineLevel="1" x14ac:dyDescent="0.2">
      <c r="A384" s="63" t="s">
        <v>272</v>
      </c>
      <c r="B384" s="61" t="s">
        <v>856</v>
      </c>
      <c r="C384" s="22" t="s">
        <v>40</v>
      </c>
      <c r="D384" s="57">
        <v>1</v>
      </c>
      <c r="E384" s="88"/>
      <c r="F384" s="88"/>
      <c r="G384" s="21">
        <f t="shared" si="68"/>
        <v>0</v>
      </c>
      <c r="H384" s="21">
        <f t="shared" si="69"/>
        <v>0</v>
      </c>
    </row>
    <row r="385" spans="1:8" ht="38.25" outlineLevel="1" x14ac:dyDescent="0.2">
      <c r="A385" s="63" t="s">
        <v>273</v>
      </c>
      <c r="B385" s="61" t="s">
        <v>857</v>
      </c>
      <c r="C385" s="22" t="s">
        <v>40</v>
      </c>
      <c r="D385" s="57">
        <v>1</v>
      </c>
      <c r="E385" s="88"/>
      <c r="F385" s="88"/>
      <c r="G385" s="21">
        <f t="shared" si="68"/>
        <v>0</v>
      </c>
      <c r="H385" s="21">
        <f t="shared" si="69"/>
        <v>0</v>
      </c>
    </row>
    <row r="386" spans="1:8" ht="38.25" outlineLevel="1" x14ac:dyDescent="0.2">
      <c r="A386" s="63" t="s">
        <v>701</v>
      </c>
      <c r="B386" s="61" t="s">
        <v>702</v>
      </c>
      <c r="C386" s="22" t="s">
        <v>43</v>
      </c>
      <c r="D386" s="57">
        <v>30</v>
      </c>
      <c r="E386" s="88"/>
      <c r="F386" s="88"/>
      <c r="G386" s="21">
        <f t="shared" si="68"/>
        <v>0</v>
      </c>
      <c r="H386" s="21">
        <f t="shared" si="69"/>
        <v>0</v>
      </c>
    </row>
    <row r="387" spans="1:8" ht="38.25" outlineLevel="1" x14ac:dyDescent="0.2">
      <c r="A387" s="63" t="s">
        <v>703</v>
      </c>
      <c r="B387" s="61" t="s">
        <v>858</v>
      </c>
      <c r="C387" s="22" t="s">
        <v>43</v>
      </c>
      <c r="D387" s="57">
        <v>30</v>
      </c>
      <c r="E387" s="88"/>
      <c r="F387" s="88"/>
      <c r="G387" s="21">
        <f t="shared" si="68"/>
        <v>0</v>
      </c>
      <c r="H387" s="21">
        <f t="shared" si="69"/>
        <v>0</v>
      </c>
    </row>
    <row r="388" spans="1:8" x14ac:dyDescent="0.2">
      <c r="A388" s="42" t="s">
        <v>704</v>
      </c>
      <c r="B388" s="42" t="s">
        <v>96</v>
      </c>
      <c r="C388" s="54" t="s">
        <v>39</v>
      </c>
      <c r="D388" s="58"/>
      <c r="E388" s="42"/>
      <c r="F388" s="42"/>
      <c r="G388" s="43"/>
      <c r="H388" s="44">
        <f>SUM(H389:H398)</f>
        <v>0</v>
      </c>
    </row>
    <row r="389" spans="1:8" ht="25.5" outlineLevel="1" x14ac:dyDescent="0.2">
      <c r="A389" s="63" t="s">
        <v>705</v>
      </c>
      <c r="B389" s="61" t="s">
        <v>706</v>
      </c>
      <c r="C389" s="22" t="s">
        <v>45</v>
      </c>
      <c r="D389" s="57">
        <v>11</v>
      </c>
      <c r="E389" s="88"/>
      <c r="F389" s="88"/>
      <c r="G389" s="21">
        <f t="shared" ref="G389:G398" si="70">ROUND((SUM(E389:F389)*(1+$F$2)),2)</f>
        <v>0</v>
      </c>
      <c r="H389" s="21">
        <f t="shared" ref="H389:H398" si="71">G389*D389</f>
        <v>0</v>
      </c>
    </row>
    <row r="390" spans="1:8" ht="25.5" outlineLevel="1" x14ac:dyDescent="0.2">
      <c r="A390" s="63" t="s">
        <v>707</v>
      </c>
      <c r="B390" s="61" t="s">
        <v>708</v>
      </c>
      <c r="C390" s="22" t="s">
        <v>43</v>
      </c>
      <c r="D390" s="57">
        <v>12</v>
      </c>
      <c r="E390" s="88"/>
      <c r="F390" s="88"/>
      <c r="G390" s="21">
        <f t="shared" si="70"/>
        <v>0</v>
      </c>
      <c r="H390" s="21">
        <f t="shared" si="71"/>
        <v>0</v>
      </c>
    </row>
    <row r="391" spans="1:8" ht="38.25" outlineLevel="1" x14ac:dyDescent="0.2">
      <c r="A391" s="63" t="s">
        <v>709</v>
      </c>
      <c r="B391" s="61" t="s">
        <v>710</v>
      </c>
      <c r="C391" s="22" t="s">
        <v>40</v>
      </c>
      <c r="D391" s="57">
        <v>4</v>
      </c>
      <c r="E391" s="88"/>
      <c r="F391" s="88"/>
      <c r="G391" s="21">
        <f t="shared" si="70"/>
        <v>0</v>
      </c>
      <c r="H391" s="21">
        <f t="shared" si="71"/>
        <v>0</v>
      </c>
    </row>
    <row r="392" spans="1:8" outlineLevel="1" x14ac:dyDescent="0.2">
      <c r="A392" s="63" t="s">
        <v>711</v>
      </c>
      <c r="B392" s="61" t="s">
        <v>712</v>
      </c>
      <c r="C392" s="22" t="s">
        <v>45</v>
      </c>
      <c r="D392" s="57">
        <v>12</v>
      </c>
      <c r="E392" s="88"/>
      <c r="F392" s="88"/>
      <c r="G392" s="21">
        <f t="shared" si="70"/>
        <v>0</v>
      </c>
      <c r="H392" s="21">
        <f t="shared" si="71"/>
        <v>0</v>
      </c>
    </row>
    <row r="393" spans="1:8" outlineLevel="1" x14ac:dyDescent="0.2">
      <c r="A393" s="63" t="s">
        <v>713</v>
      </c>
      <c r="B393" s="61" t="s">
        <v>824</v>
      </c>
      <c r="C393" s="22" t="s">
        <v>45</v>
      </c>
      <c r="D393" s="57">
        <v>0.1125</v>
      </c>
      <c r="E393" s="88"/>
      <c r="F393" s="88"/>
      <c r="G393" s="21">
        <f t="shared" si="70"/>
        <v>0</v>
      </c>
      <c r="H393" s="21">
        <f t="shared" si="71"/>
        <v>0</v>
      </c>
    </row>
    <row r="394" spans="1:8" ht="38.25" outlineLevel="1" x14ac:dyDescent="0.2">
      <c r="A394" s="63" t="s">
        <v>714</v>
      </c>
      <c r="B394" s="61" t="s">
        <v>825</v>
      </c>
      <c r="C394" s="22" t="s">
        <v>45</v>
      </c>
      <c r="D394" s="57">
        <v>0.47</v>
      </c>
      <c r="E394" s="88"/>
      <c r="F394" s="88"/>
      <c r="G394" s="21">
        <f t="shared" si="70"/>
        <v>0</v>
      </c>
      <c r="H394" s="21">
        <f t="shared" si="71"/>
        <v>0</v>
      </c>
    </row>
    <row r="395" spans="1:8" ht="25.5" outlineLevel="1" x14ac:dyDescent="0.2">
      <c r="A395" s="63" t="s">
        <v>715</v>
      </c>
      <c r="B395" s="61" t="s">
        <v>107</v>
      </c>
      <c r="C395" s="22" t="s">
        <v>45</v>
      </c>
      <c r="D395" s="57">
        <v>18</v>
      </c>
      <c r="E395" s="88"/>
      <c r="F395" s="88"/>
      <c r="G395" s="21">
        <f t="shared" si="70"/>
        <v>0</v>
      </c>
      <c r="H395" s="21">
        <f t="shared" si="71"/>
        <v>0</v>
      </c>
    </row>
    <row r="396" spans="1:8" ht="38.25" outlineLevel="1" x14ac:dyDescent="0.2">
      <c r="A396" s="63" t="s">
        <v>716</v>
      </c>
      <c r="B396" s="61" t="s">
        <v>826</v>
      </c>
      <c r="C396" s="22" t="s">
        <v>45</v>
      </c>
      <c r="D396" s="57">
        <v>0.16</v>
      </c>
      <c r="E396" s="88"/>
      <c r="F396" s="88"/>
      <c r="G396" s="21">
        <f t="shared" si="70"/>
        <v>0</v>
      </c>
      <c r="H396" s="21">
        <f t="shared" si="71"/>
        <v>0</v>
      </c>
    </row>
    <row r="397" spans="1:8" ht="25.5" outlineLevel="1" x14ac:dyDescent="0.2">
      <c r="A397" s="63" t="s">
        <v>717</v>
      </c>
      <c r="B397" s="61" t="s">
        <v>827</v>
      </c>
      <c r="C397" s="22" t="s">
        <v>45</v>
      </c>
      <c r="D397" s="57">
        <v>0.3</v>
      </c>
      <c r="E397" s="88"/>
      <c r="F397" s="88"/>
      <c r="G397" s="21">
        <f t="shared" si="70"/>
        <v>0</v>
      </c>
      <c r="H397" s="21">
        <f t="shared" si="71"/>
        <v>0</v>
      </c>
    </row>
    <row r="398" spans="1:8" ht="38.25" outlineLevel="1" x14ac:dyDescent="0.2">
      <c r="A398" s="63" t="s">
        <v>718</v>
      </c>
      <c r="B398" s="61" t="s">
        <v>828</v>
      </c>
      <c r="C398" s="22" t="s">
        <v>43</v>
      </c>
      <c r="D398" s="57">
        <v>10</v>
      </c>
      <c r="E398" s="88"/>
      <c r="F398" s="88"/>
      <c r="G398" s="21">
        <f t="shared" si="70"/>
        <v>0</v>
      </c>
      <c r="H398" s="21">
        <f t="shared" si="71"/>
        <v>0</v>
      </c>
    </row>
    <row r="399" spans="1:8" x14ac:dyDescent="0.2">
      <c r="A399" s="42" t="s">
        <v>719</v>
      </c>
      <c r="B399" s="42" t="s">
        <v>720</v>
      </c>
      <c r="C399" s="54" t="s">
        <v>39</v>
      </c>
      <c r="D399" s="58"/>
      <c r="E399" s="42"/>
      <c r="F399" s="42"/>
      <c r="G399" s="43"/>
      <c r="H399" s="44">
        <f>SUM(H400:H401)</f>
        <v>0</v>
      </c>
    </row>
    <row r="400" spans="1:8" ht="38.25" outlineLevel="1" x14ac:dyDescent="0.2">
      <c r="A400" s="63" t="s">
        <v>721</v>
      </c>
      <c r="B400" s="61" t="s">
        <v>859</v>
      </c>
      <c r="C400" s="22" t="s">
        <v>40</v>
      </c>
      <c r="D400" s="57">
        <v>1</v>
      </c>
      <c r="E400" s="88"/>
      <c r="F400" s="88"/>
      <c r="G400" s="21">
        <f t="shared" ref="G400:G401" si="72">ROUND((SUM(E400:F400)*(1+$F$2)),2)</f>
        <v>0</v>
      </c>
      <c r="H400" s="21">
        <f t="shared" ref="H400:H401" si="73">G400*D400</f>
        <v>0</v>
      </c>
    </row>
    <row r="401" spans="1:8" ht="38.25" outlineLevel="1" x14ac:dyDescent="0.2">
      <c r="A401" s="63" t="s">
        <v>722</v>
      </c>
      <c r="B401" s="61" t="s">
        <v>860</v>
      </c>
      <c r="C401" s="22" t="s">
        <v>40</v>
      </c>
      <c r="D401" s="57">
        <v>1</v>
      </c>
      <c r="E401" s="88"/>
      <c r="F401" s="88"/>
      <c r="G401" s="21">
        <f t="shared" si="72"/>
        <v>0</v>
      </c>
      <c r="H401" s="21">
        <f t="shared" si="73"/>
        <v>0</v>
      </c>
    </row>
    <row r="402" spans="1:8" x14ac:dyDescent="0.2">
      <c r="A402" s="42" t="s">
        <v>723</v>
      </c>
      <c r="B402" s="42" t="s">
        <v>724</v>
      </c>
      <c r="C402" s="54" t="s">
        <v>39</v>
      </c>
      <c r="D402" s="58"/>
      <c r="E402" s="42"/>
      <c r="F402" s="42"/>
      <c r="G402" s="43"/>
      <c r="H402" s="44">
        <f>SUM(H403:H415)</f>
        <v>0</v>
      </c>
    </row>
    <row r="403" spans="1:8" ht="25.5" outlineLevel="1" x14ac:dyDescent="0.2">
      <c r="A403" s="63" t="s">
        <v>725</v>
      </c>
      <c r="B403" s="61" t="s">
        <v>726</v>
      </c>
      <c r="C403" s="22" t="s">
        <v>43</v>
      </c>
      <c r="D403" s="57">
        <v>6</v>
      </c>
      <c r="E403" s="88"/>
      <c r="F403" s="88"/>
      <c r="G403" s="21">
        <f t="shared" ref="G403:G415" si="74">ROUND((SUM(E403:F403)*(1+$F$2)),2)</f>
        <v>0</v>
      </c>
      <c r="H403" s="21">
        <f t="shared" ref="H403:H415" si="75">G403*D403</f>
        <v>0</v>
      </c>
    </row>
    <row r="404" spans="1:8" ht="25.5" outlineLevel="1" x14ac:dyDescent="0.2">
      <c r="A404" s="63" t="s">
        <v>727</v>
      </c>
      <c r="B404" s="61" t="s">
        <v>728</v>
      </c>
      <c r="C404" s="22" t="s">
        <v>43</v>
      </c>
      <c r="D404" s="57">
        <v>24</v>
      </c>
      <c r="E404" s="88"/>
      <c r="F404" s="88"/>
      <c r="G404" s="21">
        <f t="shared" si="74"/>
        <v>0</v>
      </c>
      <c r="H404" s="21">
        <f t="shared" si="75"/>
        <v>0</v>
      </c>
    </row>
    <row r="405" spans="1:8" ht="25.5" outlineLevel="1" x14ac:dyDescent="0.2">
      <c r="A405" s="63" t="s">
        <v>729</v>
      </c>
      <c r="B405" s="61" t="s">
        <v>83</v>
      </c>
      <c r="C405" s="22" t="s">
        <v>43</v>
      </c>
      <c r="D405" s="57">
        <v>2</v>
      </c>
      <c r="E405" s="88"/>
      <c r="F405" s="88"/>
      <c r="G405" s="21">
        <f t="shared" si="74"/>
        <v>0</v>
      </c>
      <c r="H405" s="21">
        <f t="shared" si="75"/>
        <v>0</v>
      </c>
    </row>
    <row r="406" spans="1:8" ht="25.5" outlineLevel="1" x14ac:dyDescent="0.2">
      <c r="A406" s="63" t="s">
        <v>730</v>
      </c>
      <c r="B406" s="61" t="s">
        <v>629</v>
      </c>
      <c r="C406" s="22" t="s">
        <v>43</v>
      </c>
      <c r="D406" s="57">
        <v>2</v>
      </c>
      <c r="E406" s="88"/>
      <c r="F406" s="88"/>
      <c r="G406" s="21">
        <f t="shared" si="74"/>
        <v>0</v>
      </c>
      <c r="H406" s="21">
        <f t="shared" si="75"/>
        <v>0</v>
      </c>
    </row>
    <row r="407" spans="1:8" ht="25.5" outlineLevel="1" x14ac:dyDescent="0.2">
      <c r="A407" s="63" t="s">
        <v>731</v>
      </c>
      <c r="B407" s="61" t="s">
        <v>90</v>
      </c>
      <c r="C407" s="22" t="s">
        <v>40</v>
      </c>
      <c r="D407" s="57">
        <v>3</v>
      </c>
      <c r="E407" s="88"/>
      <c r="F407" s="88"/>
      <c r="G407" s="21">
        <f t="shared" si="74"/>
        <v>0</v>
      </c>
      <c r="H407" s="21">
        <f t="shared" si="75"/>
        <v>0</v>
      </c>
    </row>
    <row r="408" spans="1:8" ht="25.5" outlineLevel="1" x14ac:dyDescent="0.2">
      <c r="A408" s="63" t="s">
        <v>732</v>
      </c>
      <c r="B408" s="61" t="s">
        <v>92</v>
      </c>
      <c r="C408" s="22" t="s">
        <v>40</v>
      </c>
      <c r="D408" s="57">
        <v>2</v>
      </c>
      <c r="E408" s="88"/>
      <c r="F408" s="88"/>
      <c r="G408" s="21">
        <f t="shared" si="74"/>
        <v>0</v>
      </c>
      <c r="H408" s="21">
        <f t="shared" si="75"/>
        <v>0</v>
      </c>
    </row>
    <row r="409" spans="1:8" ht="25.5" outlineLevel="1" x14ac:dyDescent="0.2">
      <c r="A409" s="63" t="s">
        <v>733</v>
      </c>
      <c r="B409" s="61" t="s">
        <v>734</v>
      </c>
      <c r="C409" s="22" t="s">
        <v>40</v>
      </c>
      <c r="D409" s="57">
        <v>1</v>
      </c>
      <c r="E409" s="88"/>
      <c r="F409" s="88"/>
      <c r="G409" s="21">
        <f t="shared" si="74"/>
        <v>0</v>
      </c>
      <c r="H409" s="21">
        <f t="shared" si="75"/>
        <v>0</v>
      </c>
    </row>
    <row r="410" spans="1:8" ht="25.5" outlineLevel="1" x14ac:dyDescent="0.2">
      <c r="A410" s="63" t="s">
        <v>735</v>
      </c>
      <c r="B410" s="61" t="s">
        <v>736</v>
      </c>
      <c r="C410" s="22" t="s">
        <v>40</v>
      </c>
      <c r="D410" s="57">
        <v>2</v>
      </c>
      <c r="E410" s="88"/>
      <c r="F410" s="88"/>
      <c r="G410" s="21">
        <f t="shared" si="74"/>
        <v>0</v>
      </c>
      <c r="H410" s="21">
        <f t="shared" si="75"/>
        <v>0</v>
      </c>
    </row>
    <row r="411" spans="1:8" ht="25.5" outlineLevel="1" x14ac:dyDescent="0.2">
      <c r="A411" s="63" t="s">
        <v>737</v>
      </c>
      <c r="B411" s="61" t="s">
        <v>86</v>
      </c>
      <c r="C411" s="22" t="s">
        <v>43</v>
      </c>
      <c r="D411" s="57">
        <v>180</v>
      </c>
      <c r="E411" s="88"/>
      <c r="F411" s="88"/>
      <c r="G411" s="21">
        <f t="shared" si="74"/>
        <v>0</v>
      </c>
      <c r="H411" s="21">
        <f t="shared" si="75"/>
        <v>0</v>
      </c>
    </row>
    <row r="412" spans="1:8" ht="25.5" outlineLevel="1" x14ac:dyDescent="0.2">
      <c r="A412" s="63" t="s">
        <v>738</v>
      </c>
      <c r="B412" s="61" t="s">
        <v>739</v>
      </c>
      <c r="C412" s="22" t="s">
        <v>40</v>
      </c>
      <c r="D412" s="57">
        <v>1</v>
      </c>
      <c r="E412" s="88"/>
      <c r="F412" s="88"/>
      <c r="G412" s="21">
        <f t="shared" si="74"/>
        <v>0</v>
      </c>
      <c r="H412" s="21">
        <f t="shared" si="75"/>
        <v>0</v>
      </c>
    </row>
    <row r="413" spans="1:8" ht="25.5" outlineLevel="1" x14ac:dyDescent="0.2">
      <c r="A413" s="63" t="s">
        <v>740</v>
      </c>
      <c r="B413" s="61" t="s">
        <v>741</v>
      </c>
      <c r="C413" s="22" t="s">
        <v>40</v>
      </c>
      <c r="D413" s="57">
        <v>2</v>
      </c>
      <c r="E413" s="88"/>
      <c r="F413" s="88"/>
      <c r="G413" s="21">
        <f t="shared" si="74"/>
        <v>0</v>
      </c>
      <c r="H413" s="21">
        <f t="shared" si="75"/>
        <v>0</v>
      </c>
    </row>
    <row r="414" spans="1:8" ht="25.5" outlineLevel="1" x14ac:dyDescent="0.2">
      <c r="A414" s="63" t="s">
        <v>742</v>
      </c>
      <c r="B414" s="61" t="s">
        <v>570</v>
      </c>
      <c r="C414" s="22" t="s">
        <v>40</v>
      </c>
      <c r="D414" s="57">
        <v>1</v>
      </c>
      <c r="E414" s="88"/>
      <c r="F414" s="88"/>
      <c r="G414" s="21">
        <f t="shared" si="74"/>
        <v>0</v>
      </c>
      <c r="H414" s="21">
        <f t="shared" si="75"/>
        <v>0</v>
      </c>
    </row>
    <row r="415" spans="1:8" ht="38.25" outlineLevel="1" x14ac:dyDescent="0.2">
      <c r="A415" s="63" t="s">
        <v>743</v>
      </c>
      <c r="B415" s="61" t="s">
        <v>744</v>
      </c>
      <c r="C415" s="22" t="s">
        <v>40</v>
      </c>
      <c r="D415" s="57">
        <v>1</v>
      </c>
      <c r="E415" s="88"/>
      <c r="F415" s="88"/>
      <c r="G415" s="21">
        <f t="shared" si="74"/>
        <v>0</v>
      </c>
      <c r="H415" s="21">
        <f t="shared" si="75"/>
        <v>0</v>
      </c>
    </row>
    <row r="416" spans="1:8" x14ac:dyDescent="0.2">
      <c r="A416" s="42" t="s">
        <v>745</v>
      </c>
      <c r="B416" s="42" t="s">
        <v>97</v>
      </c>
      <c r="C416" s="54" t="s">
        <v>39</v>
      </c>
      <c r="D416" s="58"/>
      <c r="E416" s="42"/>
      <c r="F416" s="42"/>
      <c r="G416" s="45"/>
      <c r="H416" s="45">
        <f>SUM(H417:H425)</f>
        <v>0</v>
      </c>
    </row>
    <row r="417" spans="1:8" ht="25.5" outlineLevel="1" x14ac:dyDescent="0.2">
      <c r="A417" s="63" t="s">
        <v>746</v>
      </c>
      <c r="B417" s="61" t="s">
        <v>829</v>
      </c>
      <c r="C417" s="22" t="s">
        <v>43</v>
      </c>
      <c r="D417" s="57">
        <v>12</v>
      </c>
      <c r="E417" s="88"/>
      <c r="F417" s="88"/>
      <c r="G417" s="21">
        <f t="shared" ref="G417:G425" si="76">ROUND((SUM(E417:F417)*(1+$F$2)),2)</f>
        <v>0</v>
      </c>
      <c r="H417" s="21">
        <f t="shared" ref="H417:H425" si="77">G417*D417</f>
        <v>0</v>
      </c>
    </row>
    <row r="418" spans="1:8" ht="25.5" outlineLevel="1" x14ac:dyDescent="0.2">
      <c r="A418" s="63" t="s">
        <v>747</v>
      </c>
      <c r="B418" s="61" t="s">
        <v>861</v>
      </c>
      <c r="C418" s="22" t="s">
        <v>43</v>
      </c>
      <c r="D418" s="57">
        <v>12</v>
      </c>
      <c r="E418" s="88"/>
      <c r="F418" s="88"/>
      <c r="G418" s="21">
        <f t="shared" si="76"/>
        <v>0</v>
      </c>
      <c r="H418" s="21">
        <f t="shared" si="77"/>
        <v>0</v>
      </c>
    </row>
    <row r="419" spans="1:8" ht="38.25" outlineLevel="1" x14ac:dyDescent="0.2">
      <c r="A419" s="63" t="s">
        <v>748</v>
      </c>
      <c r="B419" s="61" t="s">
        <v>749</v>
      </c>
      <c r="C419" s="22" t="s">
        <v>40</v>
      </c>
      <c r="D419" s="57">
        <v>4</v>
      </c>
      <c r="E419" s="88"/>
      <c r="F419" s="88"/>
      <c r="G419" s="21">
        <f t="shared" si="76"/>
        <v>0</v>
      </c>
      <c r="H419" s="21">
        <f t="shared" si="77"/>
        <v>0</v>
      </c>
    </row>
    <row r="420" spans="1:8" outlineLevel="1" x14ac:dyDescent="0.2">
      <c r="A420" s="63" t="s">
        <v>750</v>
      </c>
      <c r="B420" s="61" t="s">
        <v>830</v>
      </c>
      <c r="C420" s="22" t="s">
        <v>40</v>
      </c>
      <c r="D420" s="57">
        <v>2</v>
      </c>
      <c r="E420" s="88"/>
      <c r="F420" s="88"/>
      <c r="G420" s="21">
        <f t="shared" si="76"/>
        <v>0</v>
      </c>
      <c r="H420" s="21">
        <f t="shared" si="77"/>
        <v>0</v>
      </c>
    </row>
    <row r="421" spans="1:8" ht="25.5" outlineLevel="1" x14ac:dyDescent="0.2">
      <c r="A421" s="63" t="s">
        <v>751</v>
      </c>
      <c r="B421" s="61" t="s">
        <v>752</v>
      </c>
      <c r="C421" s="22" t="s">
        <v>43</v>
      </c>
      <c r="D421" s="57">
        <v>12</v>
      </c>
      <c r="E421" s="88"/>
      <c r="F421" s="88"/>
      <c r="G421" s="21">
        <f t="shared" si="76"/>
        <v>0</v>
      </c>
      <c r="H421" s="21">
        <f t="shared" si="77"/>
        <v>0</v>
      </c>
    </row>
    <row r="422" spans="1:8" ht="25.5" outlineLevel="1" x14ac:dyDescent="0.2">
      <c r="A422" s="63" t="s">
        <v>753</v>
      </c>
      <c r="B422" s="61" t="s">
        <v>754</v>
      </c>
      <c r="C422" s="22" t="s">
        <v>43</v>
      </c>
      <c r="D422" s="57">
        <v>3</v>
      </c>
      <c r="E422" s="88"/>
      <c r="F422" s="88"/>
      <c r="G422" s="21">
        <f t="shared" si="76"/>
        <v>0</v>
      </c>
      <c r="H422" s="21">
        <f t="shared" si="77"/>
        <v>0</v>
      </c>
    </row>
    <row r="423" spans="1:8" ht="25.5" outlineLevel="1" x14ac:dyDescent="0.2">
      <c r="A423" s="63" t="s">
        <v>755</v>
      </c>
      <c r="B423" s="61" t="s">
        <v>756</v>
      </c>
      <c r="C423" s="22" t="s">
        <v>40</v>
      </c>
      <c r="D423" s="57">
        <v>1</v>
      </c>
      <c r="E423" s="88"/>
      <c r="F423" s="88"/>
      <c r="G423" s="21">
        <f t="shared" si="76"/>
        <v>0</v>
      </c>
      <c r="H423" s="21">
        <f t="shared" si="77"/>
        <v>0</v>
      </c>
    </row>
    <row r="424" spans="1:8" ht="25.5" outlineLevel="1" x14ac:dyDescent="0.2">
      <c r="A424" s="63" t="s">
        <v>757</v>
      </c>
      <c r="B424" s="61" t="s">
        <v>758</v>
      </c>
      <c r="C424" s="22" t="s">
        <v>40</v>
      </c>
      <c r="D424" s="57">
        <v>5</v>
      </c>
      <c r="E424" s="88"/>
      <c r="F424" s="88"/>
      <c r="G424" s="21">
        <f t="shared" si="76"/>
        <v>0</v>
      </c>
      <c r="H424" s="21">
        <f t="shared" si="77"/>
        <v>0</v>
      </c>
    </row>
    <row r="425" spans="1:8" ht="25.5" outlineLevel="1" x14ac:dyDescent="0.2">
      <c r="A425" s="63" t="s">
        <v>759</v>
      </c>
      <c r="B425" s="61" t="s">
        <v>760</v>
      </c>
      <c r="C425" s="22" t="s">
        <v>40</v>
      </c>
      <c r="D425" s="57">
        <v>2</v>
      </c>
      <c r="E425" s="88"/>
      <c r="F425" s="88"/>
      <c r="G425" s="21">
        <f t="shared" si="76"/>
        <v>0</v>
      </c>
      <c r="H425" s="21">
        <f t="shared" si="77"/>
        <v>0</v>
      </c>
    </row>
    <row r="426" spans="1:8" x14ac:dyDescent="0.2">
      <c r="A426" s="25" t="s">
        <v>761</v>
      </c>
      <c r="B426" s="8"/>
      <c r="C426" s="7"/>
      <c r="D426" s="37"/>
      <c r="E426" s="7"/>
      <c r="F426" s="7"/>
      <c r="G426" s="9" t="s">
        <v>104</v>
      </c>
      <c r="H426" s="9">
        <f>SUM(H5,H49,H134,H144,H188,H220,H274,H310,H324,H350,H379)</f>
        <v>0</v>
      </c>
    </row>
  </sheetData>
  <autoFilter ref="A4:H426" xr:uid="{D86F0451-15ED-4B7E-A7D3-33B694F054A4}"/>
  <mergeCells count="3">
    <mergeCell ref="G1:H1"/>
    <mergeCell ref="G2:H2"/>
    <mergeCell ref="A3:H3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90" orientation="landscape" r:id="rId1"/>
  <ignoredErrors>
    <ignoredError sqref="G7:G11 G13:G26 G28:G43 G45 G47:G48 G51:G56 G58:G64 G66:G73 G75:G81 G83:G87 G89:G96 G98:G125 G127:G133 G136:G137 G139:G140 G142:G143 G146:G162 G164:G187 G190:G216 G218:G219 G222:G227 G229:G232 G234 G236:G239 G241:G261 G263:G267 G269:G273 G276:G294 G296:G298 G300:G301 G303:G309 G312:G315 G317:G320 G322:G323 G326:G341 G343:G346 G348:G349 G352:G365 G367:G370 G372:G378 G381 G383:G387 G389:G398 G400:G401 G403:G415 G417:G425" formulaRange="1"/>
    <ignoredError sqref="H295:H303 H4:H240 H262:H266 H316:H426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54C82-B4A5-41F1-B799-49A9E1D64F13}">
  <dimension ref="A1:M19"/>
  <sheetViews>
    <sheetView showGridLines="0" workbookViewId="0">
      <selection activeCell="E31" sqref="E31"/>
    </sheetView>
  </sheetViews>
  <sheetFormatPr defaultRowHeight="12" x14ac:dyDescent="0.2"/>
  <cols>
    <col min="1" max="1" width="6.140625" style="10" customWidth="1"/>
    <col min="2" max="2" width="10.7109375" style="10" bestFit="1" customWidth="1"/>
    <col min="3" max="3" width="9.42578125" style="10" bestFit="1" customWidth="1"/>
    <col min="4" max="9" width="9.140625" style="10"/>
    <col min="10" max="10" width="10.42578125" style="10" bestFit="1" customWidth="1"/>
    <col min="11" max="16384" width="9.140625" style="10"/>
  </cols>
  <sheetData>
    <row r="1" spans="1:13" x14ac:dyDescent="0.2">
      <c r="A1" s="85" t="s">
        <v>11</v>
      </c>
      <c r="B1" s="85"/>
      <c r="C1" s="85"/>
      <c r="D1" s="85"/>
      <c r="E1" s="85"/>
      <c r="F1" s="85"/>
      <c r="G1" s="85"/>
      <c r="H1" s="85"/>
      <c r="I1" s="85"/>
    </row>
    <row r="2" spans="1:13" x14ac:dyDescent="0.2">
      <c r="A2" s="11"/>
      <c r="B2" s="11"/>
      <c r="C2" s="11"/>
      <c r="D2" s="11"/>
      <c r="E2" s="11"/>
      <c r="F2" s="11"/>
      <c r="G2" s="11"/>
      <c r="H2" s="11"/>
      <c r="I2" s="11"/>
    </row>
    <row r="3" spans="1:13" x14ac:dyDescent="0.2">
      <c r="A3" s="11"/>
      <c r="B3" s="11"/>
      <c r="C3" s="11"/>
      <c r="D3" s="11"/>
      <c r="E3" s="11"/>
      <c r="F3" s="11"/>
      <c r="G3" s="11"/>
      <c r="H3" s="11"/>
      <c r="I3" s="11"/>
    </row>
    <row r="4" spans="1:13" x14ac:dyDescent="0.2">
      <c r="A4" s="11"/>
      <c r="B4" s="11"/>
      <c r="C4" s="11"/>
      <c r="D4" s="11"/>
      <c r="E4" s="11"/>
      <c r="F4" s="11"/>
      <c r="G4" s="11"/>
      <c r="H4" s="11"/>
      <c r="I4" s="11"/>
    </row>
    <row r="5" spans="1:13" x14ac:dyDescent="0.2">
      <c r="A5" s="11"/>
      <c r="B5" s="11"/>
      <c r="C5" s="11"/>
      <c r="D5" s="11"/>
      <c r="E5" s="11"/>
      <c r="F5" s="11"/>
      <c r="G5" s="11"/>
      <c r="H5" s="11"/>
      <c r="I5" s="11"/>
    </row>
    <row r="6" spans="1:13" x14ac:dyDescent="0.2">
      <c r="A6" s="11"/>
      <c r="B6" s="12" t="s">
        <v>12</v>
      </c>
      <c r="C6" s="89">
        <v>4</v>
      </c>
      <c r="D6" s="11" t="s">
        <v>13</v>
      </c>
      <c r="E6" s="11"/>
      <c r="F6" s="11"/>
      <c r="G6" s="11"/>
      <c r="H6" s="11"/>
      <c r="I6" s="11"/>
    </row>
    <row r="7" spans="1:13" x14ac:dyDescent="0.2">
      <c r="A7" s="11"/>
      <c r="B7" s="12" t="s">
        <v>14</v>
      </c>
      <c r="C7" s="89">
        <v>0.8</v>
      </c>
      <c r="D7" s="11" t="s">
        <v>15</v>
      </c>
      <c r="E7" s="11"/>
      <c r="F7" s="11"/>
      <c r="G7" s="11"/>
      <c r="H7" s="11"/>
      <c r="I7" s="11"/>
    </row>
    <row r="8" spans="1:13" x14ac:dyDescent="0.2">
      <c r="A8" s="11"/>
      <c r="B8" s="12" t="s">
        <v>16</v>
      </c>
      <c r="C8" s="89">
        <v>1.27</v>
      </c>
      <c r="D8" s="11" t="s">
        <v>17</v>
      </c>
      <c r="E8" s="11"/>
      <c r="F8" s="11"/>
      <c r="G8" s="11"/>
      <c r="H8" s="11"/>
      <c r="I8" s="11"/>
    </row>
    <row r="9" spans="1:13" x14ac:dyDescent="0.2">
      <c r="A9" s="11"/>
      <c r="B9" s="12" t="s">
        <v>18</v>
      </c>
      <c r="C9" s="89">
        <v>1.23</v>
      </c>
      <c r="D9" s="11" t="s">
        <v>19</v>
      </c>
      <c r="E9" s="11"/>
      <c r="F9" s="11"/>
      <c r="G9" s="11"/>
      <c r="H9" s="11"/>
      <c r="I9" s="11"/>
    </row>
    <row r="10" spans="1:13" x14ac:dyDescent="0.2">
      <c r="A10" s="11"/>
      <c r="B10" s="12" t="s">
        <v>20</v>
      </c>
      <c r="C10" s="89">
        <v>7.4</v>
      </c>
      <c r="D10" s="11" t="s">
        <v>21</v>
      </c>
      <c r="E10" s="11"/>
      <c r="F10" s="11"/>
      <c r="G10" s="11"/>
      <c r="H10" s="11"/>
      <c r="I10" s="11"/>
    </row>
    <row r="11" spans="1:13" x14ac:dyDescent="0.2">
      <c r="A11" s="11"/>
      <c r="B11" s="12" t="s">
        <v>22</v>
      </c>
      <c r="C11" s="89">
        <f>SUM(C12:C15)</f>
        <v>6.15</v>
      </c>
      <c r="D11" s="11" t="s">
        <v>23</v>
      </c>
      <c r="E11" s="11"/>
      <c r="F11" s="11"/>
      <c r="G11" s="11"/>
      <c r="H11" s="11"/>
      <c r="I11" s="11"/>
    </row>
    <row r="12" spans="1:13" x14ac:dyDescent="0.2">
      <c r="A12" s="11"/>
      <c r="B12" s="13" t="s">
        <v>24</v>
      </c>
      <c r="C12" s="89">
        <v>2.5</v>
      </c>
      <c r="D12" s="11" t="s">
        <v>278</v>
      </c>
      <c r="E12" s="11"/>
      <c r="F12" s="11"/>
      <c r="G12" s="11"/>
      <c r="H12" s="11"/>
      <c r="I12" s="11"/>
    </row>
    <row r="13" spans="1:13" x14ac:dyDescent="0.2">
      <c r="A13" s="11"/>
      <c r="B13" s="13" t="s">
        <v>25</v>
      </c>
      <c r="C13" s="89">
        <v>0.65</v>
      </c>
      <c r="D13" s="11"/>
      <c r="E13" s="11"/>
      <c r="F13" s="11"/>
      <c r="G13" s="11"/>
      <c r="H13" s="11"/>
      <c r="I13" s="11"/>
    </row>
    <row r="14" spans="1:13" x14ac:dyDescent="0.2">
      <c r="A14" s="11"/>
      <c r="B14" s="13" t="s">
        <v>26</v>
      </c>
      <c r="C14" s="89">
        <v>3</v>
      </c>
      <c r="D14" s="11"/>
      <c r="E14" s="11"/>
      <c r="F14" s="11"/>
      <c r="G14" s="11"/>
      <c r="H14" s="11"/>
      <c r="I14" s="11"/>
    </row>
    <row r="15" spans="1:13" x14ac:dyDescent="0.2">
      <c r="A15" s="11"/>
      <c r="B15" s="13" t="s">
        <v>27</v>
      </c>
      <c r="C15" s="89">
        <v>0</v>
      </c>
      <c r="D15" s="11" t="s">
        <v>28</v>
      </c>
      <c r="E15" s="11"/>
      <c r="F15" s="11"/>
      <c r="G15" s="11"/>
      <c r="H15" s="11"/>
      <c r="I15" s="11"/>
    </row>
    <row r="16" spans="1:13" x14ac:dyDescent="0.2">
      <c r="A16" s="11"/>
      <c r="B16" s="12" t="s">
        <v>29</v>
      </c>
      <c r="C16" s="14">
        <f>ROUND(((((1+C6/100+C7/100+C8/100)*(1+C9/100)*(1+C10/100))/(1-C11/100))-1)*100,2)</f>
        <v>22.88</v>
      </c>
      <c r="D16" s="11"/>
      <c r="E16" s="11"/>
      <c r="F16" s="11"/>
      <c r="G16" s="11"/>
      <c r="H16" s="11"/>
      <c r="I16" s="11"/>
      <c r="J16" s="15"/>
      <c r="K16" s="16"/>
      <c r="M16" s="17"/>
    </row>
    <row r="17" spans="1:13" x14ac:dyDescent="0.2">
      <c r="A17" s="11"/>
      <c r="B17" s="18" t="s">
        <v>30</v>
      </c>
      <c r="C17" s="18"/>
      <c r="D17" s="18"/>
      <c r="E17" s="11"/>
      <c r="F17" s="11"/>
      <c r="G17" s="11"/>
      <c r="H17" s="11"/>
      <c r="I17" s="11"/>
      <c r="M17" s="19"/>
    </row>
    <row r="18" spans="1:13" x14ac:dyDescent="0.2">
      <c r="A18" s="11"/>
      <c r="B18" s="18"/>
      <c r="C18" s="18"/>
      <c r="D18" s="18"/>
      <c r="E18" s="11"/>
      <c r="F18" s="11"/>
      <c r="G18" s="11"/>
      <c r="H18" s="11"/>
      <c r="I18" s="11"/>
      <c r="M18" s="19"/>
    </row>
    <row r="19" spans="1:13" ht="17.45" customHeight="1" x14ac:dyDescent="0.2">
      <c r="C19" s="20"/>
      <c r="D19" s="20"/>
    </row>
  </sheetData>
  <mergeCells count="1">
    <mergeCell ref="A1:I1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58D9D-2AE6-41AB-8E60-7E7F880E8DB4}">
  <sheetPr>
    <outlinePr summaryBelow="0"/>
  </sheetPr>
  <dimension ref="A1:K436"/>
  <sheetViews>
    <sheetView showGridLines="0" zoomScaleNormal="100" zoomScaleSheetLayoutView="10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N16" sqref="N16"/>
    </sheetView>
  </sheetViews>
  <sheetFormatPr defaultRowHeight="12.75" outlineLevelRow="1" x14ac:dyDescent="0.2"/>
  <cols>
    <col min="1" max="1" width="9.28515625" style="36" customWidth="1"/>
    <col min="2" max="2" width="80.140625" style="35" customWidth="1"/>
    <col min="3" max="3" width="8.5703125" style="34" customWidth="1"/>
    <col min="4" max="4" width="11.5703125" style="36" customWidth="1"/>
    <col min="5" max="5" width="16.28515625" style="36" bestFit="1" customWidth="1"/>
    <col min="6" max="6" width="19.5703125" style="36" bestFit="1" customWidth="1"/>
    <col min="7" max="11" width="16.28515625" style="36" bestFit="1" customWidth="1"/>
  </cols>
  <sheetData>
    <row r="1" spans="1:11" x14ac:dyDescent="0.2">
      <c r="A1" s="1" t="s">
        <v>0</v>
      </c>
      <c r="B1" s="3"/>
      <c r="C1" s="56"/>
      <c r="D1" s="2"/>
      <c r="E1" s="2"/>
      <c r="F1" s="2"/>
      <c r="G1" s="2"/>
      <c r="H1" s="2"/>
      <c r="I1" s="2"/>
      <c r="J1" s="2"/>
      <c r="K1" s="2"/>
    </row>
    <row r="2" spans="1:11" x14ac:dyDescent="0.2">
      <c r="A2" s="26" t="s">
        <v>819</v>
      </c>
      <c r="B2" s="3"/>
      <c r="C2" s="56"/>
      <c r="D2" s="4"/>
      <c r="E2" s="4"/>
      <c r="F2" s="4"/>
      <c r="G2" s="4"/>
      <c r="H2" s="4"/>
      <c r="I2" s="4"/>
      <c r="J2" s="4"/>
      <c r="K2" s="4"/>
    </row>
    <row r="3" spans="1:11" x14ac:dyDescent="0.2">
      <c r="A3" s="82" t="s">
        <v>868</v>
      </c>
      <c r="B3" s="83"/>
      <c r="C3" s="83"/>
      <c r="D3" s="83"/>
      <c r="E3" s="83"/>
      <c r="F3" s="79" t="e">
        <f>F426</f>
        <v>#DIV/0!</v>
      </c>
      <c r="G3" s="79" t="e">
        <f t="shared" ref="G3:K3" si="0">G426</f>
        <v>#DIV/0!</v>
      </c>
      <c r="H3" s="79" t="e">
        <f t="shared" si="0"/>
        <v>#DIV/0!</v>
      </c>
      <c r="I3" s="79" t="e">
        <f t="shared" si="0"/>
        <v>#DIV/0!</v>
      </c>
      <c r="J3" s="79" t="e">
        <f t="shared" si="0"/>
        <v>#DIV/0!</v>
      </c>
      <c r="K3" s="79" t="e">
        <f t="shared" si="0"/>
        <v>#DIV/0!</v>
      </c>
    </row>
    <row r="4" spans="1:11" x14ac:dyDescent="0.2">
      <c r="A4" s="46" t="s">
        <v>3</v>
      </c>
      <c r="B4" s="47" t="s">
        <v>4</v>
      </c>
      <c r="C4" s="48" t="s">
        <v>5</v>
      </c>
      <c r="D4" s="49" t="s">
        <v>6</v>
      </c>
      <c r="E4" s="50" t="s">
        <v>10</v>
      </c>
      <c r="F4" s="50" t="s">
        <v>111</v>
      </c>
      <c r="G4" s="50" t="s">
        <v>112</v>
      </c>
      <c r="H4" s="50" t="s">
        <v>113</v>
      </c>
      <c r="I4" s="50" t="s">
        <v>114</v>
      </c>
      <c r="J4" s="50" t="s">
        <v>115</v>
      </c>
      <c r="K4" s="50" t="s">
        <v>116</v>
      </c>
    </row>
    <row r="5" spans="1:11" x14ac:dyDescent="0.2">
      <c r="A5" s="38" t="s">
        <v>128</v>
      </c>
      <c r="B5" s="38" t="s">
        <v>31</v>
      </c>
      <c r="C5" s="53" t="s">
        <v>39</v>
      </c>
      <c r="D5" s="60"/>
      <c r="E5" s="39">
        <f>OrcSintNDes!H5</f>
        <v>0</v>
      </c>
      <c r="F5" s="40" t="e">
        <f t="shared" ref="F5:K5" si="1">SUM(F6,F12,F27,F44,F46)</f>
        <v>#DIV/0!</v>
      </c>
      <c r="G5" s="40" t="e">
        <f t="shared" si="1"/>
        <v>#DIV/0!</v>
      </c>
      <c r="H5" s="40" t="e">
        <f t="shared" si="1"/>
        <v>#DIV/0!</v>
      </c>
      <c r="I5" s="40" t="e">
        <f t="shared" si="1"/>
        <v>#DIV/0!</v>
      </c>
      <c r="J5" s="40" t="e">
        <f t="shared" si="1"/>
        <v>#DIV/0!</v>
      </c>
      <c r="K5" s="40" t="e">
        <f t="shared" si="1"/>
        <v>#DIV/0!</v>
      </c>
    </row>
    <row r="6" spans="1:11" x14ac:dyDescent="0.2">
      <c r="A6" s="42" t="s">
        <v>129</v>
      </c>
      <c r="B6" s="42" t="s">
        <v>32</v>
      </c>
      <c r="C6" s="54" t="s">
        <v>39</v>
      </c>
      <c r="D6" s="59"/>
      <c r="E6" s="44">
        <f>OrcSintNDes!H6</f>
        <v>0</v>
      </c>
      <c r="F6" s="45" t="e">
        <f t="shared" ref="F6:K6" si="2">SUM(F7:F11)</f>
        <v>#DIV/0!</v>
      </c>
      <c r="G6" s="45" t="e">
        <f t="shared" si="2"/>
        <v>#DIV/0!</v>
      </c>
      <c r="H6" s="45" t="e">
        <f t="shared" si="2"/>
        <v>#DIV/0!</v>
      </c>
      <c r="I6" s="45" t="e">
        <f t="shared" si="2"/>
        <v>#DIV/0!</v>
      </c>
      <c r="J6" s="45" t="e">
        <f t="shared" si="2"/>
        <v>#DIV/0!</v>
      </c>
      <c r="K6" s="45" t="e">
        <f t="shared" si="2"/>
        <v>#DIV/0!</v>
      </c>
    </row>
    <row r="7" spans="1:11" outlineLevel="1" x14ac:dyDescent="0.2">
      <c r="A7" s="63" t="s">
        <v>130</v>
      </c>
      <c r="B7" s="61" t="s">
        <v>33</v>
      </c>
      <c r="C7" s="22" t="s">
        <v>34</v>
      </c>
      <c r="D7" s="73">
        <f>OrcSintNDes!D7</f>
        <v>528</v>
      </c>
      <c r="E7" s="21">
        <f>OrcSintNDes!H7</f>
        <v>0</v>
      </c>
      <c r="F7" s="21" t="e">
        <f>$E7*SUM(F12,F27,F44,F49,F134,F144,F188,F220,F274,F310,F324,F350,F379)/SUM($E12,$E27,$E44,$E49,$E134,$E144,$E188,$E220,$E274,$E310,$E324,$E350,$E379)</f>
        <v>#DIV/0!</v>
      </c>
      <c r="G7" s="21" t="e">
        <f t="shared" ref="G7:K7" si="3">$E7*SUM(G12,G27,G44,G49,G134,G144,G188,G220,G274,G310,G324,G350,G379)/SUM($E12,$E27,$E44,$E49,$E134,$E144,$E188,$E220,$E274,$E310,$E324,$E350,$E379)</f>
        <v>#DIV/0!</v>
      </c>
      <c r="H7" s="21" t="e">
        <f t="shared" si="3"/>
        <v>#DIV/0!</v>
      </c>
      <c r="I7" s="21" t="e">
        <f t="shared" si="3"/>
        <v>#DIV/0!</v>
      </c>
      <c r="J7" s="21" t="e">
        <f t="shared" si="3"/>
        <v>#DIV/0!</v>
      </c>
      <c r="K7" s="21" t="e">
        <f t="shared" si="3"/>
        <v>#DIV/0!</v>
      </c>
    </row>
    <row r="8" spans="1:11" outlineLevel="1" x14ac:dyDescent="0.2">
      <c r="A8" s="63" t="s">
        <v>131</v>
      </c>
      <c r="B8" s="61" t="s">
        <v>279</v>
      </c>
      <c r="C8" s="22" t="s">
        <v>34</v>
      </c>
      <c r="D8" s="73">
        <f>OrcSintNDes!D8</f>
        <v>20</v>
      </c>
      <c r="E8" s="21">
        <f>OrcSintNDes!H8</f>
        <v>0</v>
      </c>
      <c r="F8" s="21">
        <f>E8</f>
        <v>0</v>
      </c>
      <c r="G8" s="21"/>
      <c r="H8" s="21"/>
      <c r="I8" s="21"/>
      <c r="J8" s="21"/>
      <c r="K8" s="21"/>
    </row>
    <row r="9" spans="1:11" outlineLevel="1" x14ac:dyDescent="0.2">
      <c r="A9" s="63" t="s">
        <v>132</v>
      </c>
      <c r="B9" s="61" t="s">
        <v>36</v>
      </c>
      <c r="C9" s="22" t="s">
        <v>34</v>
      </c>
      <c r="D9" s="73">
        <f>OrcSintNDes!D9</f>
        <v>102.85</v>
      </c>
      <c r="E9" s="21">
        <f>OrcSintNDes!H9</f>
        <v>0</v>
      </c>
      <c r="F9" s="21" t="e">
        <f>$E9*SUM(F12,F27,F44,F49,F134,F144,F188,F220,F274,F310,F324,F350,F379)/SUM($E12,$E27,$E44,$E49,$E134,$E144,$E188,$E220,$E274,$E310,$E324,$E350,$E379)</f>
        <v>#DIV/0!</v>
      </c>
      <c r="G9" s="21" t="e">
        <f t="shared" ref="G9:K9" si="4">$E9*SUM(G12,G27,G44,G49,G134,G144,G188,G220,G274,G310,G324,G350,G379)/SUM($E12,$E27,$E44,$E49,$E134,$E144,$E188,$E220,$E274,$E310,$E324,$E350,$E379)</f>
        <v>#DIV/0!</v>
      </c>
      <c r="H9" s="21" t="e">
        <f t="shared" si="4"/>
        <v>#DIV/0!</v>
      </c>
      <c r="I9" s="21" t="e">
        <f t="shared" si="4"/>
        <v>#DIV/0!</v>
      </c>
      <c r="J9" s="21" t="e">
        <f t="shared" si="4"/>
        <v>#DIV/0!</v>
      </c>
      <c r="K9" s="21" t="e">
        <f t="shared" si="4"/>
        <v>#DIV/0!</v>
      </c>
    </row>
    <row r="10" spans="1:11" outlineLevel="1" x14ac:dyDescent="0.2">
      <c r="A10" s="63" t="s">
        <v>133</v>
      </c>
      <c r="B10" s="61" t="s">
        <v>35</v>
      </c>
      <c r="C10" s="22" t="s">
        <v>38</v>
      </c>
      <c r="D10" s="73">
        <f>OrcSintNDes!D10</f>
        <v>6</v>
      </c>
      <c r="E10" s="21">
        <f>OrcSintNDes!H10</f>
        <v>0</v>
      </c>
      <c r="F10" s="21" t="e">
        <f>$E10*SUM(F12,F27,F44,F49,F134,F144,F188,F220,F274,F310,F324,F350,F379)/SUM($E12,$E27,$E44,$E49,$E134,$E144,$E188,$E220,$E274,$E310,$E324,$E350,$E379)</f>
        <v>#DIV/0!</v>
      </c>
      <c r="G10" s="21" t="e">
        <f t="shared" ref="G10:K10" si="5">$E10*SUM(G12,G27,G44,G49,G134,G144,G188,G220,G274,G310,G324,G350,G379)/SUM($E12,$E27,$E44,$E49,$E134,$E144,$E188,$E220,$E274,$E310,$E324,$E350,$E379)</f>
        <v>#DIV/0!</v>
      </c>
      <c r="H10" s="21" t="e">
        <f t="shared" si="5"/>
        <v>#DIV/0!</v>
      </c>
      <c r="I10" s="21" t="e">
        <f t="shared" si="5"/>
        <v>#DIV/0!</v>
      </c>
      <c r="J10" s="21" t="e">
        <f t="shared" si="5"/>
        <v>#DIV/0!</v>
      </c>
      <c r="K10" s="21" t="e">
        <f t="shared" si="5"/>
        <v>#DIV/0!</v>
      </c>
    </row>
    <row r="11" spans="1:11" outlineLevel="1" x14ac:dyDescent="0.2">
      <c r="A11" s="63" t="s">
        <v>134</v>
      </c>
      <c r="B11" s="61" t="s">
        <v>280</v>
      </c>
      <c r="C11" s="22" t="s">
        <v>40</v>
      </c>
      <c r="D11" s="73">
        <f>OrcSintNDes!D11</f>
        <v>2</v>
      </c>
      <c r="E11" s="21">
        <f>OrcSintNDes!H11</f>
        <v>0</v>
      </c>
      <c r="F11" s="95"/>
      <c r="G11" s="95"/>
      <c r="H11" s="95"/>
      <c r="I11" s="95"/>
      <c r="J11" s="95"/>
      <c r="K11" s="95"/>
    </row>
    <row r="12" spans="1:11" x14ac:dyDescent="0.2">
      <c r="A12" s="42" t="s">
        <v>135</v>
      </c>
      <c r="B12" s="42" t="s">
        <v>41</v>
      </c>
      <c r="C12" s="54" t="s">
        <v>39</v>
      </c>
      <c r="D12" s="74"/>
      <c r="E12" s="45">
        <f>OrcSintNDes!H12</f>
        <v>0</v>
      </c>
      <c r="F12" s="45">
        <f t="shared" ref="F12:K12" si="6">SUM(F13:F26)</f>
        <v>0</v>
      </c>
      <c r="G12" s="45">
        <f t="shared" si="6"/>
        <v>0</v>
      </c>
      <c r="H12" s="45">
        <f t="shared" si="6"/>
        <v>0</v>
      </c>
      <c r="I12" s="45">
        <f t="shared" si="6"/>
        <v>0</v>
      </c>
      <c r="J12" s="45">
        <f t="shared" si="6"/>
        <v>0</v>
      </c>
      <c r="K12" s="45">
        <f t="shared" si="6"/>
        <v>0</v>
      </c>
    </row>
    <row r="13" spans="1:11" outlineLevel="1" x14ac:dyDescent="0.2">
      <c r="A13" s="63" t="s">
        <v>136</v>
      </c>
      <c r="B13" s="61" t="s">
        <v>281</v>
      </c>
      <c r="C13" s="22" t="s">
        <v>40</v>
      </c>
      <c r="D13" s="73">
        <f>OrcSintNDes!D13</f>
        <v>1</v>
      </c>
      <c r="E13" s="21">
        <f>OrcSintNDes!H13</f>
        <v>0</v>
      </c>
      <c r="F13" s="95"/>
      <c r="G13" s="95"/>
      <c r="H13" s="95"/>
      <c r="I13" s="95"/>
      <c r="J13" s="95"/>
      <c r="K13" s="95"/>
    </row>
    <row r="14" spans="1:11" ht="25.5" outlineLevel="1" x14ac:dyDescent="0.2">
      <c r="A14" s="63" t="s">
        <v>137</v>
      </c>
      <c r="B14" s="61" t="s">
        <v>282</v>
      </c>
      <c r="C14" s="22" t="s">
        <v>45</v>
      </c>
      <c r="D14" s="73">
        <f>OrcSintNDes!D14</f>
        <v>185</v>
      </c>
      <c r="E14" s="21">
        <f>OrcSintNDes!H14</f>
        <v>0</v>
      </c>
      <c r="F14" s="95"/>
      <c r="G14" s="95"/>
      <c r="H14" s="95"/>
      <c r="I14" s="95"/>
      <c r="J14" s="95"/>
      <c r="K14" s="95"/>
    </row>
    <row r="15" spans="1:11" outlineLevel="1" x14ac:dyDescent="0.2">
      <c r="A15" s="63" t="s">
        <v>138</v>
      </c>
      <c r="B15" s="61" t="s">
        <v>280</v>
      </c>
      <c r="C15" s="22" t="s">
        <v>40</v>
      </c>
      <c r="D15" s="73">
        <f>OrcSintNDes!D15</f>
        <v>2</v>
      </c>
      <c r="E15" s="21">
        <f>OrcSintNDes!H15</f>
        <v>0</v>
      </c>
      <c r="F15" s="95"/>
      <c r="G15" s="95"/>
      <c r="H15" s="95"/>
      <c r="I15" s="95"/>
      <c r="J15" s="95"/>
      <c r="K15" s="95"/>
    </row>
    <row r="16" spans="1:11" ht="25.5" outlineLevel="1" x14ac:dyDescent="0.2">
      <c r="A16" s="63" t="s">
        <v>283</v>
      </c>
      <c r="B16" s="61" t="s">
        <v>37</v>
      </c>
      <c r="C16" s="22" t="s">
        <v>38</v>
      </c>
      <c r="D16" s="73">
        <f>OrcSintNDes!D16</f>
        <v>6</v>
      </c>
      <c r="E16" s="21">
        <f>OrcSintNDes!H16</f>
        <v>0</v>
      </c>
      <c r="F16" s="95"/>
      <c r="G16" s="95"/>
      <c r="H16" s="95"/>
      <c r="I16" s="95"/>
      <c r="J16" s="95"/>
      <c r="K16" s="95"/>
    </row>
    <row r="17" spans="1:11" outlineLevel="1" x14ac:dyDescent="0.2">
      <c r="A17" s="63" t="s">
        <v>284</v>
      </c>
      <c r="B17" s="61" t="s">
        <v>42</v>
      </c>
      <c r="C17" s="22" t="s">
        <v>45</v>
      </c>
      <c r="D17" s="73">
        <f>OrcSintNDes!D17</f>
        <v>2.65</v>
      </c>
      <c r="E17" s="21">
        <f>OrcSintNDes!H17</f>
        <v>0</v>
      </c>
      <c r="F17" s="95"/>
      <c r="G17" s="95"/>
      <c r="H17" s="95"/>
      <c r="I17" s="95"/>
      <c r="J17" s="95"/>
      <c r="K17" s="95"/>
    </row>
    <row r="18" spans="1:11" outlineLevel="1" x14ac:dyDescent="0.2">
      <c r="A18" s="63" t="s">
        <v>285</v>
      </c>
      <c r="B18" s="61" t="s">
        <v>286</v>
      </c>
      <c r="C18" s="22" t="s">
        <v>40</v>
      </c>
      <c r="D18" s="73">
        <f>OrcSintNDes!D18</f>
        <v>10</v>
      </c>
      <c r="E18" s="21">
        <f>OrcSintNDes!H18</f>
        <v>0</v>
      </c>
      <c r="F18" s="95"/>
      <c r="G18" s="95"/>
      <c r="H18" s="95"/>
      <c r="I18" s="95"/>
      <c r="J18" s="95"/>
      <c r="K18" s="95"/>
    </row>
    <row r="19" spans="1:11" outlineLevel="1" x14ac:dyDescent="0.2">
      <c r="A19" s="63" t="s">
        <v>287</v>
      </c>
      <c r="B19" s="61" t="s">
        <v>288</v>
      </c>
      <c r="C19" s="22" t="s">
        <v>43</v>
      </c>
      <c r="D19" s="73">
        <f>OrcSintNDes!D19</f>
        <v>120</v>
      </c>
      <c r="E19" s="21">
        <f>OrcSintNDes!H19</f>
        <v>0</v>
      </c>
      <c r="F19" s="95"/>
      <c r="G19" s="95"/>
      <c r="H19" s="95"/>
      <c r="I19" s="95"/>
      <c r="J19" s="95"/>
      <c r="K19" s="95"/>
    </row>
    <row r="20" spans="1:11" outlineLevel="1" x14ac:dyDescent="0.2">
      <c r="A20" s="63" t="s">
        <v>289</v>
      </c>
      <c r="B20" s="61" t="s">
        <v>290</v>
      </c>
      <c r="C20" s="22" t="s">
        <v>45</v>
      </c>
      <c r="D20" s="73">
        <f>OrcSintNDes!D20</f>
        <v>25</v>
      </c>
      <c r="E20" s="21">
        <f>OrcSintNDes!H20</f>
        <v>0</v>
      </c>
      <c r="F20" s="95"/>
      <c r="G20" s="95"/>
      <c r="H20" s="95"/>
      <c r="I20" s="95"/>
      <c r="J20" s="95"/>
      <c r="K20" s="95"/>
    </row>
    <row r="21" spans="1:11" ht="25.5" outlineLevel="1" x14ac:dyDescent="0.2">
      <c r="A21" s="63" t="s">
        <v>291</v>
      </c>
      <c r="B21" s="61" t="s">
        <v>292</v>
      </c>
      <c r="C21" s="22" t="s">
        <v>38</v>
      </c>
      <c r="D21" s="73">
        <f>OrcSintNDes!D21</f>
        <v>6</v>
      </c>
      <c r="E21" s="21">
        <f>OrcSintNDes!H21</f>
        <v>0</v>
      </c>
      <c r="F21" s="95"/>
      <c r="G21" s="95"/>
      <c r="H21" s="95"/>
      <c r="I21" s="95"/>
      <c r="J21" s="95"/>
      <c r="K21" s="95"/>
    </row>
    <row r="22" spans="1:11" ht="38.25" outlineLevel="1" x14ac:dyDescent="0.2">
      <c r="A22" s="63" t="s">
        <v>293</v>
      </c>
      <c r="B22" s="61" t="s">
        <v>294</v>
      </c>
      <c r="C22" s="22" t="s">
        <v>38</v>
      </c>
      <c r="D22" s="73">
        <f>OrcSintNDes!D22</f>
        <v>6</v>
      </c>
      <c r="E22" s="21">
        <f>OrcSintNDes!H22</f>
        <v>0</v>
      </c>
      <c r="F22" s="95"/>
      <c r="G22" s="95"/>
      <c r="H22" s="95"/>
      <c r="I22" s="95"/>
      <c r="J22" s="95"/>
      <c r="K22" s="95"/>
    </row>
    <row r="23" spans="1:11" outlineLevel="1" x14ac:dyDescent="0.2">
      <c r="A23" s="63" t="s">
        <v>295</v>
      </c>
      <c r="B23" s="61" t="s">
        <v>296</v>
      </c>
      <c r="C23" s="22" t="s">
        <v>40</v>
      </c>
      <c r="D23" s="73">
        <f>OrcSintNDes!D23</f>
        <v>1</v>
      </c>
      <c r="E23" s="21">
        <f>OrcSintNDes!H23</f>
        <v>0</v>
      </c>
      <c r="F23" s="95"/>
      <c r="G23" s="95"/>
      <c r="H23" s="95"/>
      <c r="I23" s="95"/>
      <c r="J23" s="95"/>
      <c r="K23" s="95"/>
    </row>
    <row r="24" spans="1:11" ht="25.5" outlineLevel="1" x14ac:dyDescent="0.2">
      <c r="A24" s="63" t="s">
        <v>297</v>
      </c>
      <c r="B24" s="61" t="s">
        <v>298</v>
      </c>
      <c r="C24" s="22" t="s">
        <v>99</v>
      </c>
      <c r="D24" s="73">
        <f>OrcSintNDes!D24</f>
        <v>36</v>
      </c>
      <c r="E24" s="21">
        <f>OrcSintNDes!H24</f>
        <v>0</v>
      </c>
      <c r="F24" s="95"/>
      <c r="G24" s="95"/>
      <c r="H24" s="95"/>
      <c r="I24" s="95"/>
      <c r="J24" s="95"/>
      <c r="K24" s="95"/>
    </row>
    <row r="25" spans="1:11" ht="25.5" outlineLevel="1" x14ac:dyDescent="0.2">
      <c r="A25" s="63" t="s">
        <v>299</v>
      </c>
      <c r="B25" s="61" t="s">
        <v>44</v>
      </c>
      <c r="C25" s="22" t="s">
        <v>43</v>
      </c>
      <c r="D25" s="73">
        <f>OrcSintNDes!D25</f>
        <v>6</v>
      </c>
      <c r="E25" s="21">
        <f>OrcSintNDes!H25</f>
        <v>0</v>
      </c>
      <c r="F25" s="95"/>
      <c r="G25" s="95"/>
      <c r="H25" s="95"/>
      <c r="I25" s="95"/>
      <c r="J25" s="95"/>
      <c r="K25" s="95"/>
    </row>
    <row r="26" spans="1:11" outlineLevel="1" x14ac:dyDescent="0.2">
      <c r="A26" s="63" t="s">
        <v>300</v>
      </c>
      <c r="B26" s="61" t="s">
        <v>301</v>
      </c>
      <c r="C26" s="22" t="s">
        <v>45</v>
      </c>
      <c r="D26" s="73">
        <f>OrcSintNDes!D26</f>
        <v>250</v>
      </c>
      <c r="E26" s="21">
        <f>OrcSintNDes!H26</f>
        <v>0</v>
      </c>
      <c r="F26" s="95"/>
      <c r="G26" s="95"/>
      <c r="H26" s="95"/>
      <c r="I26" s="95"/>
      <c r="J26" s="95"/>
      <c r="K26" s="95"/>
    </row>
    <row r="27" spans="1:11" x14ac:dyDescent="0.2">
      <c r="A27" s="42" t="s">
        <v>139</v>
      </c>
      <c r="B27" s="42" t="s">
        <v>46</v>
      </c>
      <c r="C27" s="54" t="s">
        <v>39</v>
      </c>
      <c r="D27" s="74"/>
      <c r="E27" s="45">
        <f>OrcSintNDes!H27</f>
        <v>0</v>
      </c>
      <c r="F27" s="45">
        <f t="shared" ref="F27:K27" si="7">SUM(F28:F43)</f>
        <v>0</v>
      </c>
      <c r="G27" s="45">
        <f t="shared" si="7"/>
        <v>0</v>
      </c>
      <c r="H27" s="45">
        <f t="shared" si="7"/>
        <v>0</v>
      </c>
      <c r="I27" s="45">
        <f t="shared" si="7"/>
        <v>0</v>
      </c>
      <c r="J27" s="45">
        <f t="shared" si="7"/>
        <v>0</v>
      </c>
      <c r="K27" s="45">
        <f t="shared" si="7"/>
        <v>0</v>
      </c>
    </row>
    <row r="28" spans="1:11" ht="25.5" outlineLevel="1" x14ac:dyDescent="0.2">
      <c r="A28" s="63" t="s">
        <v>140</v>
      </c>
      <c r="B28" s="61" t="s">
        <v>302</v>
      </c>
      <c r="C28" s="22" t="s">
        <v>45</v>
      </c>
      <c r="D28" s="73">
        <f>OrcSintNDes!D28</f>
        <v>18.48</v>
      </c>
      <c r="E28" s="21">
        <f>OrcSintNDes!H28</f>
        <v>0</v>
      </c>
      <c r="F28" s="95"/>
      <c r="G28" s="95"/>
      <c r="H28" s="95"/>
      <c r="I28" s="95"/>
      <c r="J28" s="95"/>
      <c r="K28" s="95"/>
    </row>
    <row r="29" spans="1:11" ht="25.5" outlineLevel="1" x14ac:dyDescent="0.2">
      <c r="A29" s="63" t="s">
        <v>141</v>
      </c>
      <c r="B29" s="61" t="s">
        <v>303</v>
      </c>
      <c r="C29" s="22" t="s">
        <v>65</v>
      </c>
      <c r="D29" s="73">
        <f>OrcSintNDes!D29</f>
        <v>13.56</v>
      </c>
      <c r="E29" s="21">
        <f>OrcSintNDes!H29</f>
        <v>0</v>
      </c>
      <c r="F29" s="95"/>
      <c r="G29" s="95"/>
      <c r="H29" s="95"/>
      <c r="I29" s="95"/>
      <c r="J29" s="95"/>
      <c r="K29" s="95"/>
    </row>
    <row r="30" spans="1:11" ht="25.5" outlineLevel="1" x14ac:dyDescent="0.2">
      <c r="A30" s="63" t="s">
        <v>304</v>
      </c>
      <c r="B30" s="61" t="s">
        <v>305</v>
      </c>
      <c r="C30" s="22" t="s">
        <v>45</v>
      </c>
      <c r="D30" s="73">
        <f>OrcSintNDes!D30</f>
        <v>161.4</v>
      </c>
      <c r="E30" s="21">
        <f>OrcSintNDes!H30</f>
        <v>0</v>
      </c>
      <c r="F30" s="95"/>
      <c r="G30" s="95"/>
      <c r="H30" s="95"/>
      <c r="I30" s="95"/>
      <c r="J30" s="95"/>
      <c r="K30" s="95"/>
    </row>
    <row r="31" spans="1:11" outlineLevel="1" x14ac:dyDescent="0.2">
      <c r="A31" s="63" t="s">
        <v>306</v>
      </c>
      <c r="B31" s="61" t="s">
        <v>307</v>
      </c>
      <c r="C31" s="22" t="s">
        <v>308</v>
      </c>
      <c r="D31" s="73">
        <f>OrcSintNDes!D31</f>
        <v>16</v>
      </c>
      <c r="E31" s="21">
        <f>OrcSintNDes!H31</f>
        <v>0</v>
      </c>
      <c r="F31" s="95"/>
      <c r="G31" s="95"/>
      <c r="H31" s="95"/>
      <c r="I31" s="95"/>
      <c r="J31" s="95"/>
      <c r="K31" s="95"/>
    </row>
    <row r="32" spans="1:11" outlineLevel="1" x14ac:dyDescent="0.2">
      <c r="A32" s="63" t="s">
        <v>309</v>
      </c>
      <c r="B32" s="61" t="s">
        <v>100</v>
      </c>
      <c r="C32" s="22" t="s">
        <v>45</v>
      </c>
      <c r="D32" s="73">
        <f>OrcSintNDes!D32</f>
        <v>53</v>
      </c>
      <c r="E32" s="21">
        <f>OrcSintNDes!H32</f>
        <v>0</v>
      </c>
      <c r="F32" s="95"/>
      <c r="G32" s="95"/>
      <c r="H32" s="95"/>
      <c r="I32" s="95"/>
      <c r="J32" s="95"/>
      <c r="K32" s="95"/>
    </row>
    <row r="33" spans="1:11" outlineLevel="1" x14ac:dyDescent="0.2">
      <c r="A33" s="63" t="s">
        <v>310</v>
      </c>
      <c r="B33" s="61" t="s">
        <v>311</v>
      </c>
      <c r="C33" s="22" t="s">
        <v>45</v>
      </c>
      <c r="D33" s="73">
        <f>OrcSintNDes!D33</f>
        <v>30</v>
      </c>
      <c r="E33" s="21">
        <f>OrcSintNDes!H33</f>
        <v>0</v>
      </c>
      <c r="F33" s="95"/>
      <c r="G33" s="95"/>
      <c r="H33" s="95"/>
      <c r="I33" s="95"/>
      <c r="J33" s="95"/>
      <c r="K33" s="95"/>
    </row>
    <row r="34" spans="1:11" ht="25.5" outlineLevel="1" x14ac:dyDescent="0.2">
      <c r="A34" s="63" t="s">
        <v>312</v>
      </c>
      <c r="B34" s="61" t="s">
        <v>762</v>
      </c>
      <c r="C34" s="22" t="s">
        <v>45</v>
      </c>
      <c r="D34" s="73">
        <f>OrcSintNDes!D34</f>
        <v>16</v>
      </c>
      <c r="E34" s="21">
        <f>OrcSintNDes!H34</f>
        <v>0</v>
      </c>
      <c r="F34" s="95"/>
      <c r="G34" s="95"/>
      <c r="H34" s="95"/>
      <c r="I34" s="95"/>
      <c r="J34" s="95"/>
      <c r="K34" s="95"/>
    </row>
    <row r="35" spans="1:11" outlineLevel="1" x14ac:dyDescent="0.2">
      <c r="A35" s="63" t="s">
        <v>313</v>
      </c>
      <c r="B35" s="61" t="s">
        <v>314</v>
      </c>
      <c r="C35" s="22" t="s">
        <v>43</v>
      </c>
      <c r="D35" s="73">
        <f>OrcSintNDes!D35</f>
        <v>9.1999999999999993</v>
      </c>
      <c r="E35" s="21">
        <f>OrcSintNDes!H35</f>
        <v>0</v>
      </c>
      <c r="F35" s="95"/>
      <c r="G35" s="95"/>
      <c r="H35" s="95"/>
      <c r="I35" s="95"/>
      <c r="J35" s="95"/>
      <c r="K35" s="95"/>
    </row>
    <row r="36" spans="1:11" ht="25.5" outlineLevel="1" x14ac:dyDescent="0.2">
      <c r="A36" s="63" t="s">
        <v>315</v>
      </c>
      <c r="B36" s="61" t="s">
        <v>316</v>
      </c>
      <c r="C36" s="22" t="s">
        <v>45</v>
      </c>
      <c r="D36" s="73">
        <f>OrcSintNDes!D36</f>
        <v>4.57</v>
      </c>
      <c r="E36" s="21">
        <f>OrcSintNDes!H36</f>
        <v>0</v>
      </c>
      <c r="F36" s="95"/>
      <c r="G36" s="95"/>
      <c r="H36" s="95"/>
      <c r="I36" s="95"/>
      <c r="J36" s="95"/>
      <c r="K36" s="95"/>
    </row>
    <row r="37" spans="1:11" outlineLevel="1" x14ac:dyDescent="0.2">
      <c r="A37" s="63" t="s">
        <v>317</v>
      </c>
      <c r="B37" s="61" t="s">
        <v>763</v>
      </c>
      <c r="C37" s="22" t="s">
        <v>45</v>
      </c>
      <c r="D37" s="73">
        <f>OrcSintNDes!D37</f>
        <v>9.1999999999999993</v>
      </c>
      <c r="E37" s="21">
        <f>OrcSintNDes!H37</f>
        <v>0</v>
      </c>
      <c r="F37" s="95"/>
      <c r="G37" s="95"/>
      <c r="H37" s="95"/>
      <c r="I37" s="95"/>
      <c r="J37" s="95"/>
      <c r="K37" s="95"/>
    </row>
    <row r="38" spans="1:11" outlineLevel="1" x14ac:dyDescent="0.2">
      <c r="A38" s="63" t="s">
        <v>318</v>
      </c>
      <c r="B38" s="61" t="s">
        <v>319</v>
      </c>
      <c r="C38" s="22" t="s">
        <v>45</v>
      </c>
      <c r="D38" s="73">
        <f>OrcSintNDes!D38</f>
        <v>1.2</v>
      </c>
      <c r="E38" s="21">
        <f>OrcSintNDes!H38</f>
        <v>0</v>
      </c>
      <c r="F38" s="95"/>
      <c r="G38" s="95"/>
      <c r="H38" s="95"/>
      <c r="I38" s="95"/>
      <c r="J38" s="95"/>
      <c r="K38" s="95"/>
    </row>
    <row r="39" spans="1:11" outlineLevel="1" x14ac:dyDescent="0.2">
      <c r="A39" s="63" t="s">
        <v>320</v>
      </c>
      <c r="B39" s="61" t="s">
        <v>321</v>
      </c>
      <c r="C39" s="22" t="s">
        <v>45</v>
      </c>
      <c r="D39" s="73">
        <f>OrcSintNDes!D39</f>
        <v>81.2</v>
      </c>
      <c r="E39" s="21">
        <f>OrcSintNDes!H39</f>
        <v>0</v>
      </c>
      <c r="F39" s="95"/>
      <c r="G39" s="95"/>
      <c r="H39" s="95"/>
      <c r="I39" s="95"/>
      <c r="J39" s="95"/>
      <c r="K39" s="95"/>
    </row>
    <row r="40" spans="1:11" outlineLevel="1" x14ac:dyDescent="0.2">
      <c r="A40" s="63" t="s">
        <v>322</v>
      </c>
      <c r="B40" s="61" t="s">
        <v>764</v>
      </c>
      <c r="C40" s="22" t="s">
        <v>45</v>
      </c>
      <c r="D40" s="73">
        <f>OrcSintNDes!D40</f>
        <v>35</v>
      </c>
      <c r="E40" s="21">
        <f>OrcSintNDes!H40</f>
        <v>0</v>
      </c>
      <c r="F40" s="95"/>
      <c r="G40" s="95"/>
      <c r="H40" s="95"/>
      <c r="I40" s="95"/>
      <c r="J40" s="95"/>
      <c r="K40" s="95"/>
    </row>
    <row r="41" spans="1:11" ht="25.5" outlineLevel="1" x14ac:dyDescent="0.2">
      <c r="A41" s="63" t="s">
        <v>323</v>
      </c>
      <c r="B41" s="61" t="s">
        <v>765</v>
      </c>
      <c r="C41" s="22" t="s">
        <v>43</v>
      </c>
      <c r="D41" s="73">
        <f>OrcSintNDes!D41</f>
        <v>60</v>
      </c>
      <c r="E41" s="21">
        <f>OrcSintNDes!H41</f>
        <v>0</v>
      </c>
      <c r="F41" s="95"/>
      <c r="G41" s="95"/>
      <c r="H41" s="95"/>
      <c r="I41" s="95"/>
      <c r="J41" s="95"/>
      <c r="K41" s="95"/>
    </row>
    <row r="42" spans="1:11" outlineLevel="1" x14ac:dyDescent="0.2">
      <c r="A42" s="63" t="s">
        <v>324</v>
      </c>
      <c r="B42" s="61" t="s">
        <v>325</v>
      </c>
      <c r="C42" s="22" t="s">
        <v>65</v>
      </c>
      <c r="D42" s="73">
        <f>OrcSintNDes!D42</f>
        <v>45</v>
      </c>
      <c r="E42" s="21">
        <f>OrcSintNDes!H42</f>
        <v>0</v>
      </c>
      <c r="F42" s="95"/>
      <c r="G42" s="95"/>
      <c r="H42" s="95"/>
      <c r="I42" s="95"/>
      <c r="J42" s="95"/>
      <c r="K42" s="95"/>
    </row>
    <row r="43" spans="1:11" ht="38.25" outlineLevel="1" x14ac:dyDescent="0.2">
      <c r="A43" s="63" t="s">
        <v>326</v>
      </c>
      <c r="B43" s="61" t="s">
        <v>766</v>
      </c>
      <c r="C43" s="22" t="s">
        <v>65</v>
      </c>
      <c r="D43" s="73">
        <f>OrcSintNDes!D43</f>
        <v>45</v>
      </c>
      <c r="E43" s="21">
        <f>OrcSintNDes!H43</f>
        <v>0</v>
      </c>
      <c r="F43" s="95"/>
      <c r="G43" s="95"/>
      <c r="H43" s="95"/>
      <c r="I43" s="95"/>
      <c r="J43" s="95"/>
      <c r="K43" s="95"/>
    </row>
    <row r="44" spans="1:11" x14ac:dyDescent="0.2">
      <c r="A44" s="42" t="s">
        <v>142</v>
      </c>
      <c r="B44" s="42" t="s">
        <v>51</v>
      </c>
      <c r="C44" s="54" t="s">
        <v>39</v>
      </c>
      <c r="D44" s="74"/>
      <c r="E44" s="45">
        <f>OrcSintNDes!H44</f>
        <v>0</v>
      </c>
      <c r="F44" s="45">
        <f t="shared" ref="F44:K44" si="8">F45</f>
        <v>0</v>
      </c>
      <c r="G44" s="45">
        <f t="shared" si="8"/>
        <v>0</v>
      </c>
      <c r="H44" s="45">
        <f t="shared" si="8"/>
        <v>0</v>
      </c>
      <c r="I44" s="45">
        <f t="shared" si="8"/>
        <v>0</v>
      </c>
      <c r="J44" s="45">
        <f t="shared" si="8"/>
        <v>0</v>
      </c>
      <c r="K44" s="45">
        <f t="shared" si="8"/>
        <v>0</v>
      </c>
    </row>
    <row r="45" spans="1:11" outlineLevel="1" x14ac:dyDescent="0.2">
      <c r="A45" s="63" t="s">
        <v>143</v>
      </c>
      <c r="B45" s="61" t="s">
        <v>327</v>
      </c>
      <c r="C45" s="22" t="s">
        <v>45</v>
      </c>
      <c r="D45" s="73">
        <f>OrcSintNDes!D45</f>
        <v>250</v>
      </c>
      <c r="E45" s="21">
        <f>OrcSintNDes!H45</f>
        <v>0</v>
      </c>
      <c r="F45" s="95"/>
      <c r="G45" s="95"/>
      <c r="H45" s="95"/>
      <c r="I45" s="95"/>
      <c r="J45" s="95"/>
      <c r="K45" s="95"/>
    </row>
    <row r="46" spans="1:11" x14ac:dyDescent="0.2">
      <c r="A46" s="43" t="s">
        <v>144</v>
      </c>
      <c r="B46" s="43" t="s">
        <v>328</v>
      </c>
      <c r="C46" s="55" t="s">
        <v>39</v>
      </c>
      <c r="D46" s="74"/>
      <c r="E46" s="45">
        <f>OrcSintNDes!H46</f>
        <v>0</v>
      </c>
      <c r="F46" s="45">
        <f t="shared" ref="F46:K46" si="9">SUM(F47:F48)</f>
        <v>0</v>
      </c>
      <c r="G46" s="45">
        <f t="shared" si="9"/>
        <v>0</v>
      </c>
      <c r="H46" s="45">
        <f t="shared" si="9"/>
        <v>0</v>
      </c>
      <c r="I46" s="45">
        <f t="shared" si="9"/>
        <v>0</v>
      </c>
      <c r="J46" s="45">
        <f t="shared" si="9"/>
        <v>0</v>
      </c>
      <c r="K46" s="45">
        <f t="shared" si="9"/>
        <v>0</v>
      </c>
    </row>
    <row r="47" spans="1:11" outlineLevel="1" x14ac:dyDescent="0.2">
      <c r="A47" s="63" t="s">
        <v>145</v>
      </c>
      <c r="B47" s="61" t="s">
        <v>831</v>
      </c>
      <c r="C47" s="22" t="s">
        <v>45</v>
      </c>
      <c r="D47" s="73">
        <f>OrcSintNDes!D47</f>
        <v>185</v>
      </c>
      <c r="E47" s="21">
        <f>OrcSintNDes!H47</f>
        <v>0</v>
      </c>
      <c r="F47" s="95"/>
      <c r="G47" s="95"/>
      <c r="H47" s="95"/>
      <c r="I47" s="95"/>
      <c r="J47" s="95"/>
      <c r="K47" s="95"/>
    </row>
    <row r="48" spans="1:11" outlineLevel="1" x14ac:dyDescent="0.2">
      <c r="A48" s="63" t="s">
        <v>146</v>
      </c>
      <c r="B48" s="61" t="s">
        <v>280</v>
      </c>
      <c r="C48" s="22" t="s">
        <v>40</v>
      </c>
      <c r="D48" s="73">
        <f>OrcSintNDes!D48</f>
        <v>5</v>
      </c>
      <c r="E48" s="21">
        <f>OrcSintNDes!H48</f>
        <v>0</v>
      </c>
      <c r="F48" s="95"/>
      <c r="G48" s="95"/>
      <c r="H48" s="95"/>
      <c r="I48" s="95"/>
      <c r="J48" s="95"/>
      <c r="K48" s="95"/>
    </row>
    <row r="49" spans="1:11" x14ac:dyDescent="0.2">
      <c r="A49" s="38" t="s">
        <v>147</v>
      </c>
      <c r="B49" s="38" t="s">
        <v>54</v>
      </c>
      <c r="C49" s="53" t="s">
        <v>39</v>
      </c>
      <c r="D49" s="75"/>
      <c r="E49" s="40">
        <f>OrcSintNDes!H49</f>
        <v>0</v>
      </c>
      <c r="F49" s="40">
        <f t="shared" ref="F49:K49" si="10">SUM(F50,F57,F65,F74,F82,F88,F97,F126)</f>
        <v>0</v>
      </c>
      <c r="G49" s="40">
        <f t="shared" si="10"/>
        <v>0</v>
      </c>
      <c r="H49" s="40">
        <f t="shared" si="10"/>
        <v>0</v>
      </c>
      <c r="I49" s="40">
        <f t="shared" si="10"/>
        <v>0</v>
      </c>
      <c r="J49" s="40">
        <f t="shared" si="10"/>
        <v>0</v>
      </c>
      <c r="K49" s="40">
        <f t="shared" si="10"/>
        <v>0</v>
      </c>
    </row>
    <row r="50" spans="1:11" x14ac:dyDescent="0.2">
      <c r="A50" s="42" t="s">
        <v>148</v>
      </c>
      <c r="B50" s="42" t="s">
        <v>55</v>
      </c>
      <c r="C50" s="54" t="s">
        <v>39</v>
      </c>
      <c r="D50" s="59"/>
      <c r="E50" s="44">
        <f>OrcSintNDes!H50</f>
        <v>0</v>
      </c>
      <c r="F50" s="44">
        <f t="shared" ref="F50:K50" si="11">SUM(F51:F56)</f>
        <v>0</v>
      </c>
      <c r="G50" s="44">
        <f t="shared" si="11"/>
        <v>0</v>
      </c>
      <c r="H50" s="44">
        <f t="shared" si="11"/>
        <v>0</v>
      </c>
      <c r="I50" s="44">
        <f t="shared" si="11"/>
        <v>0</v>
      </c>
      <c r="J50" s="44">
        <f t="shared" si="11"/>
        <v>0</v>
      </c>
      <c r="K50" s="44">
        <f t="shared" si="11"/>
        <v>0</v>
      </c>
    </row>
    <row r="51" spans="1:11" ht="25.5" outlineLevel="1" x14ac:dyDescent="0.2">
      <c r="A51" s="63" t="s">
        <v>149</v>
      </c>
      <c r="B51" s="61" t="s">
        <v>329</v>
      </c>
      <c r="C51" s="22" t="s">
        <v>45</v>
      </c>
      <c r="D51" s="73">
        <f>OrcSintNDes!D51</f>
        <v>1.29</v>
      </c>
      <c r="E51" s="21">
        <f>OrcSintNDes!H51</f>
        <v>0</v>
      </c>
      <c r="F51" s="95"/>
      <c r="G51" s="95"/>
      <c r="H51" s="95"/>
      <c r="I51" s="95"/>
      <c r="J51" s="95"/>
      <c r="K51" s="95"/>
    </row>
    <row r="52" spans="1:11" outlineLevel="1" x14ac:dyDescent="0.2">
      <c r="A52" s="63" t="s">
        <v>150</v>
      </c>
      <c r="B52" s="61" t="s">
        <v>330</v>
      </c>
      <c r="C52" s="22" t="s">
        <v>65</v>
      </c>
      <c r="D52" s="73">
        <f>OrcSintNDes!D52</f>
        <v>0.35</v>
      </c>
      <c r="E52" s="21">
        <f>OrcSintNDes!H52</f>
        <v>0</v>
      </c>
      <c r="F52" s="95"/>
      <c r="G52" s="95"/>
      <c r="H52" s="95"/>
      <c r="I52" s="95"/>
      <c r="J52" s="95"/>
      <c r="K52" s="95"/>
    </row>
    <row r="53" spans="1:11" ht="51" outlineLevel="1" x14ac:dyDescent="0.2">
      <c r="A53" s="63" t="s">
        <v>151</v>
      </c>
      <c r="B53" s="61" t="s">
        <v>331</v>
      </c>
      <c r="C53" s="22" t="s">
        <v>45</v>
      </c>
      <c r="D53" s="73">
        <f>OrcSintNDes!D53</f>
        <v>35.71</v>
      </c>
      <c r="E53" s="21">
        <f>OrcSintNDes!H53</f>
        <v>0</v>
      </c>
      <c r="F53" s="95"/>
      <c r="G53" s="95"/>
      <c r="H53" s="95"/>
      <c r="I53" s="95"/>
      <c r="J53" s="95"/>
      <c r="K53" s="95"/>
    </row>
    <row r="54" spans="1:11" ht="25.5" outlineLevel="1" x14ac:dyDescent="0.2">
      <c r="A54" s="63" t="s">
        <v>332</v>
      </c>
      <c r="B54" s="61" t="s">
        <v>56</v>
      </c>
      <c r="C54" s="22" t="s">
        <v>43</v>
      </c>
      <c r="D54" s="73">
        <f>OrcSintNDes!D54</f>
        <v>23.44</v>
      </c>
      <c r="E54" s="21">
        <f>OrcSintNDes!H54</f>
        <v>0</v>
      </c>
      <c r="F54" s="95"/>
      <c r="G54" s="95"/>
      <c r="H54" s="95"/>
      <c r="I54" s="95"/>
      <c r="J54" s="95"/>
      <c r="K54" s="95"/>
    </row>
    <row r="55" spans="1:11" ht="25.5" outlineLevel="1" x14ac:dyDescent="0.2">
      <c r="A55" s="63" t="s">
        <v>333</v>
      </c>
      <c r="B55" s="61" t="s">
        <v>57</v>
      </c>
      <c r="C55" s="22" t="s">
        <v>43</v>
      </c>
      <c r="D55" s="73">
        <f>OrcSintNDes!D55</f>
        <v>9</v>
      </c>
      <c r="E55" s="21">
        <f>OrcSintNDes!H55</f>
        <v>0</v>
      </c>
      <c r="F55" s="95"/>
      <c r="G55" s="95"/>
      <c r="H55" s="95"/>
      <c r="I55" s="95"/>
      <c r="J55" s="95"/>
      <c r="K55" s="95"/>
    </row>
    <row r="56" spans="1:11" ht="25.5" outlineLevel="1" x14ac:dyDescent="0.2">
      <c r="A56" s="63" t="s">
        <v>334</v>
      </c>
      <c r="B56" s="61" t="s">
        <v>335</v>
      </c>
      <c r="C56" s="22" t="s">
        <v>45</v>
      </c>
      <c r="D56" s="73">
        <f>OrcSintNDes!D56</f>
        <v>43</v>
      </c>
      <c r="E56" s="21">
        <f>OrcSintNDes!H56</f>
        <v>0</v>
      </c>
      <c r="F56" s="95"/>
      <c r="G56" s="95"/>
      <c r="H56" s="95"/>
      <c r="I56" s="95"/>
      <c r="J56" s="95"/>
      <c r="K56" s="95"/>
    </row>
    <row r="57" spans="1:11" x14ac:dyDescent="0.2">
      <c r="A57" s="42" t="s">
        <v>152</v>
      </c>
      <c r="B57" s="42" t="s">
        <v>64</v>
      </c>
      <c r="C57" s="54" t="s">
        <v>39</v>
      </c>
      <c r="D57" s="74"/>
      <c r="E57" s="45">
        <f>OrcSintNDes!H57</f>
        <v>0</v>
      </c>
      <c r="F57" s="45">
        <f t="shared" ref="F57:K57" si="12">SUM(F58:F64)</f>
        <v>0</v>
      </c>
      <c r="G57" s="45">
        <f t="shared" si="12"/>
        <v>0</v>
      </c>
      <c r="H57" s="45">
        <f t="shared" si="12"/>
        <v>0</v>
      </c>
      <c r="I57" s="45">
        <f t="shared" si="12"/>
        <v>0</v>
      </c>
      <c r="J57" s="45">
        <f t="shared" si="12"/>
        <v>0</v>
      </c>
      <c r="K57" s="45">
        <f t="shared" si="12"/>
        <v>0</v>
      </c>
    </row>
    <row r="58" spans="1:11" ht="25.5" outlineLevel="1" x14ac:dyDescent="0.2">
      <c r="A58" s="63" t="s">
        <v>153</v>
      </c>
      <c r="B58" s="61" t="s">
        <v>108</v>
      </c>
      <c r="C58" s="22" t="s">
        <v>45</v>
      </c>
      <c r="D58" s="73">
        <f>OrcSintNDes!D58</f>
        <v>1.1000000000000001</v>
      </c>
      <c r="E58" s="21">
        <f>OrcSintNDes!H58</f>
        <v>0</v>
      </c>
      <c r="F58" s="95"/>
      <c r="G58" s="95"/>
      <c r="H58" s="95"/>
      <c r="I58" s="95"/>
      <c r="J58" s="95"/>
      <c r="K58" s="95"/>
    </row>
    <row r="59" spans="1:11" ht="25.5" outlineLevel="1" x14ac:dyDescent="0.2">
      <c r="A59" s="63" t="s">
        <v>154</v>
      </c>
      <c r="B59" s="61" t="s">
        <v>336</v>
      </c>
      <c r="C59" s="22" t="s">
        <v>45</v>
      </c>
      <c r="D59" s="73">
        <f>OrcSintNDes!D59</f>
        <v>161.4</v>
      </c>
      <c r="E59" s="21">
        <f>OrcSintNDes!H59</f>
        <v>0</v>
      </c>
      <c r="F59" s="95"/>
      <c r="G59" s="95"/>
      <c r="H59" s="95"/>
      <c r="I59" s="95"/>
      <c r="J59" s="95"/>
      <c r="K59" s="95"/>
    </row>
    <row r="60" spans="1:11" outlineLevel="1" x14ac:dyDescent="0.2">
      <c r="A60" s="63" t="s">
        <v>155</v>
      </c>
      <c r="B60" s="61" t="s">
        <v>337</v>
      </c>
      <c r="C60" s="22" t="s">
        <v>45</v>
      </c>
      <c r="D60" s="73">
        <f>OrcSintNDes!D60</f>
        <v>1.6</v>
      </c>
      <c r="E60" s="21">
        <f>OrcSintNDes!H60</f>
        <v>0</v>
      </c>
      <c r="F60" s="95"/>
      <c r="G60" s="95"/>
      <c r="H60" s="95"/>
      <c r="I60" s="95"/>
      <c r="J60" s="95"/>
      <c r="K60" s="95"/>
    </row>
    <row r="61" spans="1:11" outlineLevel="1" x14ac:dyDescent="0.2">
      <c r="A61" s="63" t="s">
        <v>156</v>
      </c>
      <c r="B61" s="61" t="s">
        <v>52</v>
      </c>
      <c r="C61" s="22" t="s">
        <v>47</v>
      </c>
      <c r="D61" s="73">
        <f>OrcSintNDes!D61</f>
        <v>12.13</v>
      </c>
      <c r="E61" s="21">
        <f>OrcSintNDes!H61</f>
        <v>0</v>
      </c>
      <c r="F61" s="95"/>
      <c r="G61" s="95"/>
      <c r="H61" s="95"/>
      <c r="I61" s="95"/>
      <c r="J61" s="95"/>
      <c r="K61" s="95"/>
    </row>
    <row r="62" spans="1:11" ht="38.25" outlineLevel="1" x14ac:dyDescent="0.2">
      <c r="A62" s="63" t="s">
        <v>157</v>
      </c>
      <c r="B62" s="61" t="s">
        <v>338</v>
      </c>
      <c r="C62" s="22" t="s">
        <v>45</v>
      </c>
      <c r="D62" s="73">
        <f>OrcSintNDes!D62</f>
        <v>50</v>
      </c>
      <c r="E62" s="21">
        <f>OrcSintNDes!H62</f>
        <v>0</v>
      </c>
      <c r="F62" s="95"/>
      <c r="G62" s="95"/>
      <c r="H62" s="95"/>
      <c r="I62" s="95"/>
      <c r="J62" s="95"/>
      <c r="K62" s="95"/>
    </row>
    <row r="63" spans="1:11" outlineLevel="1" x14ac:dyDescent="0.2">
      <c r="A63" s="63" t="s">
        <v>158</v>
      </c>
      <c r="B63" s="61" t="s">
        <v>339</v>
      </c>
      <c r="C63" s="22" t="s">
        <v>45</v>
      </c>
      <c r="D63" s="73">
        <f>OrcSintNDes!D63</f>
        <v>50</v>
      </c>
      <c r="E63" s="21">
        <f>OrcSintNDes!H63</f>
        <v>0</v>
      </c>
      <c r="F63" s="95"/>
      <c r="G63" s="95"/>
      <c r="H63" s="95"/>
      <c r="I63" s="95"/>
      <c r="J63" s="95"/>
      <c r="K63" s="95"/>
    </row>
    <row r="64" spans="1:11" ht="25.5" outlineLevel="1" x14ac:dyDescent="0.2">
      <c r="A64" s="63" t="s">
        <v>159</v>
      </c>
      <c r="B64" s="61" t="s">
        <v>340</v>
      </c>
      <c r="C64" s="22" t="s">
        <v>45</v>
      </c>
      <c r="D64" s="73">
        <f>OrcSintNDes!D64</f>
        <v>115</v>
      </c>
      <c r="E64" s="21">
        <f>OrcSintNDes!H64</f>
        <v>0</v>
      </c>
      <c r="F64" s="95"/>
      <c r="G64" s="95"/>
      <c r="H64" s="95"/>
      <c r="I64" s="95"/>
      <c r="J64" s="95"/>
      <c r="K64" s="95"/>
    </row>
    <row r="65" spans="1:11" x14ac:dyDescent="0.2">
      <c r="A65" s="42" t="s">
        <v>341</v>
      </c>
      <c r="B65" s="42" t="s">
        <v>58</v>
      </c>
      <c r="C65" s="54" t="s">
        <v>39</v>
      </c>
      <c r="D65" s="74"/>
      <c r="E65" s="45">
        <f>OrcSintNDes!H65</f>
        <v>0</v>
      </c>
      <c r="F65" s="45">
        <f t="shared" ref="F65:K65" si="13">SUM(F66:F73)</f>
        <v>0</v>
      </c>
      <c r="G65" s="45">
        <f t="shared" si="13"/>
        <v>0</v>
      </c>
      <c r="H65" s="45">
        <f t="shared" si="13"/>
        <v>0</v>
      </c>
      <c r="I65" s="45">
        <f t="shared" si="13"/>
        <v>0</v>
      </c>
      <c r="J65" s="45">
        <f t="shared" si="13"/>
        <v>0</v>
      </c>
      <c r="K65" s="45">
        <f t="shared" si="13"/>
        <v>0</v>
      </c>
    </row>
    <row r="66" spans="1:11" ht="38.25" outlineLevel="1" x14ac:dyDescent="0.2">
      <c r="A66" s="63" t="s">
        <v>342</v>
      </c>
      <c r="B66" s="61" t="s">
        <v>59</v>
      </c>
      <c r="C66" s="22" t="s">
        <v>45</v>
      </c>
      <c r="D66" s="73">
        <f>OrcSintNDes!D66</f>
        <v>64.7</v>
      </c>
      <c r="E66" s="21">
        <f>OrcSintNDes!H66</f>
        <v>0</v>
      </c>
      <c r="F66" s="95"/>
      <c r="G66" s="95"/>
      <c r="H66" s="95"/>
      <c r="I66" s="95"/>
      <c r="J66" s="95"/>
      <c r="K66" s="95"/>
    </row>
    <row r="67" spans="1:11" ht="51" outlineLevel="1" x14ac:dyDescent="0.2">
      <c r="A67" s="63" t="s">
        <v>343</v>
      </c>
      <c r="B67" s="61" t="s">
        <v>344</v>
      </c>
      <c r="C67" s="22" t="s">
        <v>45</v>
      </c>
      <c r="D67" s="73">
        <f>OrcSintNDes!D67</f>
        <v>64.7</v>
      </c>
      <c r="E67" s="21">
        <f>OrcSintNDes!H67</f>
        <v>0</v>
      </c>
      <c r="F67" s="95"/>
      <c r="G67" s="95"/>
      <c r="H67" s="95"/>
      <c r="I67" s="95"/>
      <c r="J67" s="95"/>
      <c r="K67" s="95"/>
    </row>
    <row r="68" spans="1:11" outlineLevel="1" x14ac:dyDescent="0.2">
      <c r="A68" s="63" t="s">
        <v>345</v>
      </c>
      <c r="B68" s="61" t="s">
        <v>61</v>
      </c>
      <c r="C68" s="22" t="s">
        <v>45</v>
      </c>
      <c r="D68" s="73">
        <f>OrcSintNDes!D68</f>
        <v>102.41</v>
      </c>
      <c r="E68" s="21">
        <f>OrcSintNDes!H68</f>
        <v>0</v>
      </c>
      <c r="F68" s="95"/>
      <c r="G68" s="95"/>
      <c r="H68" s="95"/>
      <c r="I68" s="95"/>
      <c r="J68" s="95"/>
      <c r="K68" s="95"/>
    </row>
    <row r="69" spans="1:11" ht="25.5" outlineLevel="1" x14ac:dyDescent="0.2">
      <c r="A69" s="63" t="s">
        <v>346</v>
      </c>
      <c r="B69" s="61" t="s">
        <v>60</v>
      </c>
      <c r="C69" s="22" t="s">
        <v>45</v>
      </c>
      <c r="D69" s="73">
        <f>OrcSintNDes!D69</f>
        <v>102.41</v>
      </c>
      <c r="E69" s="21">
        <f>OrcSintNDes!H69</f>
        <v>0</v>
      </c>
      <c r="F69" s="95"/>
      <c r="G69" s="95"/>
      <c r="H69" s="95"/>
      <c r="I69" s="95"/>
      <c r="J69" s="95"/>
      <c r="K69" s="95"/>
    </row>
    <row r="70" spans="1:11" ht="25.5" outlineLevel="1" x14ac:dyDescent="0.2">
      <c r="A70" s="63" t="s">
        <v>347</v>
      </c>
      <c r="B70" s="61" t="s">
        <v>62</v>
      </c>
      <c r="C70" s="22" t="s">
        <v>45</v>
      </c>
      <c r="D70" s="73">
        <f>OrcSintNDes!D70</f>
        <v>102.41</v>
      </c>
      <c r="E70" s="21">
        <f>OrcSintNDes!H70</f>
        <v>0</v>
      </c>
      <c r="F70" s="95"/>
      <c r="G70" s="95"/>
      <c r="H70" s="95"/>
      <c r="I70" s="95"/>
      <c r="J70" s="95"/>
      <c r="K70" s="95"/>
    </row>
    <row r="71" spans="1:11" ht="25.5" outlineLevel="1" x14ac:dyDescent="0.2">
      <c r="A71" s="63" t="s">
        <v>348</v>
      </c>
      <c r="B71" s="61" t="s">
        <v>349</v>
      </c>
      <c r="C71" s="22" t="s">
        <v>45</v>
      </c>
      <c r="D71" s="73">
        <f>OrcSintNDes!D71</f>
        <v>12.09</v>
      </c>
      <c r="E71" s="21">
        <f>OrcSintNDes!H71</f>
        <v>0</v>
      </c>
      <c r="F71" s="95"/>
      <c r="G71" s="95"/>
      <c r="H71" s="95"/>
      <c r="I71" s="95"/>
      <c r="J71" s="95"/>
      <c r="K71" s="95"/>
    </row>
    <row r="72" spans="1:11" outlineLevel="1" x14ac:dyDescent="0.2">
      <c r="A72" s="63" t="s">
        <v>350</v>
      </c>
      <c r="B72" s="61" t="s">
        <v>351</v>
      </c>
      <c r="C72" s="22" t="s">
        <v>43</v>
      </c>
      <c r="D72" s="73">
        <f>OrcSintNDes!D72</f>
        <v>35</v>
      </c>
      <c r="E72" s="21">
        <f>OrcSintNDes!H72</f>
        <v>0</v>
      </c>
      <c r="F72" s="95"/>
      <c r="G72" s="95"/>
      <c r="H72" s="95"/>
      <c r="I72" s="95"/>
      <c r="J72" s="95"/>
      <c r="K72" s="95"/>
    </row>
    <row r="73" spans="1:11" ht="25.5" outlineLevel="1" x14ac:dyDescent="0.2">
      <c r="A73" s="63" t="s">
        <v>352</v>
      </c>
      <c r="B73" s="61" t="s">
        <v>353</v>
      </c>
      <c r="C73" s="22" t="s">
        <v>45</v>
      </c>
      <c r="D73" s="73">
        <f>OrcSintNDes!D73</f>
        <v>272</v>
      </c>
      <c r="E73" s="21">
        <f>OrcSintNDes!H73</f>
        <v>0</v>
      </c>
      <c r="F73" s="95"/>
      <c r="G73" s="95"/>
      <c r="H73" s="95"/>
      <c r="I73" s="95"/>
      <c r="J73" s="95"/>
      <c r="K73" s="95"/>
    </row>
    <row r="74" spans="1:11" x14ac:dyDescent="0.2">
      <c r="A74" s="42" t="s">
        <v>354</v>
      </c>
      <c r="B74" s="42" t="s">
        <v>67</v>
      </c>
      <c r="C74" s="54" t="s">
        <v>39</v>
      </c>
      <c r="D74" s="74"/>
      <c r="E74" s="45">
        <f>OrcSintNDes!H74</f>
        <v>0</v>
      </c>
      <c r="F74" s="45">
        <f t="shared" ref="F74:K74" si="14">SUM(F75:F81)</f>
        <v>0</v>
      </c>
      <c r="G74" s="45">
        <f t="shared" si="14"/>
        <v>0</v>
      </c>
      <c r="H74" s="45">
        <f t="shared" si="14"/>
        <v>0</v>
      </c>
      <c r="I74" s="45">
        <f t="shared" si="14"/>
        <v>0</v>
      </c>
      <c r="J74" s="45">
        <f t="shared" si="14"/>
        <v>0</v>
      </c>
      <c r="K74" s="45">
        <f t="shared" si="14"/>
        <v>0</v>
      </c>
    </row>
    <row r="75" spans="1:11" ht="25.5" outlineLevel="1" x14ac:dyDescent="0.2">
      <c r="A75" s="63" t="s">
        <v>355</v>
      </c>
      <c r="B75" s="61" t="s">
        <v>356</v>
      </c>
      <c r="C75" s="22" t="s">
        <v>45</v>
      </c>
      <c r="D75" s="73">
        <f>OrcSintNDes!D75</f>
        <v>90.27</v>
      </c>
      <c r="E75" s="21">
        <f>OrcSintNDes!H75</f>
        <v>0</v>
      </c>
      <c r="F75" s="95"/>
      <c r="G75" s="95"/>
      <c r="H75" s="95"/>
      <c r="I75" s="95"/>
      <c r="J75" s="95"/>
      <c r="K75" s="95"/>
    </row>
    <row r="76" spans="1:11" ht="38.25" outlineLevel="1" x14ac:dyDescent="0.2">
      <c r="A76" s="63" t="s">
        <v>357</v>
      </c>
      <c r="B76" s="61" t="s">
        <v>358</v>
      </c>
      <c r="C76" s="22" t="s">
        <v>45</v>
      </c>
      <c r="D76" s="73">
        <f>OrcSintNDes!D76</f>
        <v>17.7</v>
      </c>
      <c r="E76" s="21">
        <f>OrcSintNDes!H76</f>
        <v>0</v>
      </c>
      <c r="F76" s="95"/>
      <c r="G76" s="95"/>
      <c r="H76" s="95"/>
      <c r="I76" s="95"/>
      <c r="J76" s="95"/>
      <c r="K76" s="95"/>
    </row>
    <row r="77" spans="1:11" outlineLevel="1" x14ac:dyDescent="0.2">
      <c r="A77" s="63" t="s">
        <v>359</v>
      </c>
      <c r="B77" s="61" t="s">
        <v>277</v>
      </c>
      <c r="C77" s="22" t="s">
        <v>43</v>
      </c>
      <c r="D77" s="73">
        <f>OrcSintNDes!D77</f>
        <v>131.78</v>
      </c>
      <c r="E77" s="21">
        <f>OrcSintNDes!H77</f>
        <v>0</v>
      </c>
      <c r="F77" s="95"/>
      <c r="G77" s="95"/>
      <c r="H77" s="95"/>
      <c r="I77" s="95"/>
      <c r="J77" s="95"/>
      <c r="K77" s="95"/>
    </row>
    <row r="78" spans="1:11" outlineLevel="1" x14ac:dyDescent="0.2">
      <c r="A78" s="63" t="s">
        <v>360</v>
      </c>
      <c r="B78" s="61" t="s">
        <v>69</v>
      </c>
      <c r="C78" s="22" t="s">
        <v>45</v>
      </c>
      <c r="D78" s="73">
        <f>OrcSintNDes!D78</f>
        <v>130.18</v>
      </c>
      <c r="E78" s="21">
        <f>OrcSintNDes!H78</f>
        <v>0</v>
      </c>
      <c r="F78" s="95"/>
      <c r="G78" s="95"/>
      <c r="H78" s="95"/>
      <c r="I78" s="95"/>
      <c r="J78" s="95"/>
      <c r="K78" s="95"/>
    </row>
    <row r="79" spans="1:11" outlineLevel="1" x14ac:dyDescent="0.2">
      <c r="A79" s="63" t="s">
        <v>361</v>
      </c>
      <c r="B79" s="61" t="s">
        <v>68</v>
      </c>
      <c r="C79" s="22" t="s">
        <v>45</v>
      </c>
      <c r="D79" s="73">
        <f>OrcSintNDes!D79</f>
        <v>130.36000000000001</v>
      </c>
      <c r="E79" s="21">
        <f>OrcSintNDes!H79</f>
        <v>0</v>
      </c>
      <c r="F79" s="95"/>
      <c r="G79" s="95"/>
      <c r="H79" s="95"/>
      <c r="I79" s="95"/>
      <c r="J79" s="95"/>
      <c r="K79" s="95"/>
    </row>
    <row r="80" spans="1:11" ht="25.5" outlineLevel="1" x14ac:dyDescent="0.2">
      <c r="A80" s="63" t="s">
        <v>362</v>
      </c>
      <c r="B80" s="61" t="s">
        <v>363</v>
      </c>
      <c r="C80" s="22" t="s">
        <v>45</v>
      </c>
      <c r="D80" s="73">
        <f>OrcSintNDes!D80</f>
        <v>130.36000000000001</v>
      </c>
      <c r="E80" s="21">
        <f>OrcSintNDes!H80</f>
        <v>0</v>
      </c>
      <c r="F80" s="95"/>
      <c r="G80" s="95"/>
      <c r="H80" s="95"/>
      <c r="I80" s="95"/>
      <c r="J80" s="95"/>
      <c r="K80" s="95"/>
    </row>
    <row r="81" spans="1:11" ht="25.5" outlineLevel="1" x14ac:dyDescent="0.2">
      <c r="A81" s="63" t="s">
        <v>364</v>
      </c>
      <c r="B81" s="61" t="s">
        <v>365</v>
      </c>
      <c r="C81" s="22" t="s">
        <v>45</v>
      </c>
      <c r="D81" s="73">
        <f>OrcSintNDes!D81</f>
        <v>35.200000000000003</v>
      </c>
      <c r="E81" s="21">
        <f>OrcSintNDes!H81</f>
        <v>0</v>
      </c>
      <c r="F81" s="95"/>
      <c r="G81" s="95"/>
      <c r="H81" s="95"/>
      <c r="I81" s="95"/>
      <c r="J81" s="95"/>
      <c r="K81" s="95"/>
    </row>
    <row r="82" spans="1:11" x14ac:dyDescent="0.2">
      <c r="A82" s="42" t="s">
        <v>366</v>
      </c>
      <c r="B82" s="42" t="s">
        <v>66</v>
      </c>
      <c r="C82" s="54" t="s">
        <v>39</v>
      </c>
      <c r="D82" s="59"/>
      <c r="E82" s="44">
        <f>OrcSintNDes!H82</f>
        <v>0</v>
      </c>
      <c r="F82" s="44">
        <f t="shared" ref="F82:K82" si="15">SUM(F83:F87)</f>
        <v>0</v>
      </c>
      <c r="G82" s="44">
        <f t="shared" si="15"/>
        <v>0</v>
      </c>
      <c r="H82" s="44">
        <f t="shared" si="15"/>
        <v>0</v>
      </c>
      <c r="I82" s="44">
        <f t="shared" si="15"/>
        <v>0</v>
      </c>
      <c r="J82" s="44">
        <f t="shared" si="15"/>
        <v>0</v>
      </c>
      <c r="K82" s="44">
        <f t="shared" si="15"/>
        <v>0</v>
      </c>
    </row>
    <row r="83" spans="1:11" outlineLevel="1" x14ac:dyDescent="0.2">
      <c r="A83" s="63" t="s">
        <v>367</v>
      </c>
      <c r="B83" s="61" t="s">
        <v>368</v>
      </c>
      <c r="C83" s="22" t="s">
        <v>43</v>
      </c>
      <c r="D83" s="73">
        <f>OrcSintNDes!D83</f>
        <v>14.35</v>
      </c>
      <c r="E83" s="21">
        <f>OrcSintNDes!H83</f>
        <v>0</v>
      </c>
      <c r="F83" s="95"/>
      <c r="G83" s="95"/>
      <c r="H83" s="95"/>
      <c r="I83" s="95"/>
      <c r="J83" s="95"/>
      <c r="K83" s="95"/>
    </row>
    <row r="84" spans="1:11" ht="25.5" outlineLevel="1" x14ac:dyDescent="0.2">
      <c r="A84" s="63" t="s">
        <v>369</v>
      </c>
      <c r="B84" s="61" t="s">
        <v>370</v>
      </c>
      <c r="C84" s="22" t="s">
        <v>43</v>
      </c>
      <c r="D84" s="73">
        <f>OrcSintNDes!D84</f>
        <v>75</v>
      </c>
      <c r="E84" s="21">
        <f>OrcSintNDes!H84</f>
        <v>0</v>
      </c>
      <c r="F84" s="95"/>
      <c r="G84" s="95"/>
      <c r="H84" s="95"/>
      <c r="I84" s="95"/>
      <c r="J84" s="95"/>
      <c r="K84" s="95"/>
    </row>
    <row r="85" spans="1:11" outlineLevel="1" x14ac:dyDescent="0.2">
      <c r="A85" s="63" t="s">
        <v>371</v>
      </c>
      <c r="B85" s="61" t="s">
        <v>372</v>
      </c>
      <c r="C85" s="22" t="s">
        <v>43</v>
      </c>
      <c r="D85" s="73">
        <f>OrcSintNDes!D85</f>
        <v>41.05</v>
      </c>
      <c r="E85" s="21">
        <f>OrcSintNDes!H85</f>
        <v>0</v>
      </c>
      <c r="F85" s="95"/>
      <c r="G85" s="95"/>
      <c r="H85" s="95"/>
      <c r="I85" s="95"/>
      <c r="J85" s="95"/>
      <c r="K85" s="95"/>
    </row>
    <row r="86" spans="1:11" outlineLevel="1" x14ac:dyDescent="0.2">
      <c r="A86" s="63" t="s">
        <v>373</v>
      </c>
      <c r="B86" s="61" t="s">
        <v>374</v>
      </c>
      <c r="C86" s="22" t="s">
        <v>43</v>
      </c>
      <c r="D86" s="73">
        <f>OrcSintNDes!D86</f>
        <v>0.87</v>
      </c>
      <c r="E86" s="21">
        <f>OrcSintNDes!H86</f>
        <v>0</v>
      </c>
      <c r="F86" s="95"/>
      <c r="G86" s="95"/>
      <c r="H86" s="95"/>
      <c r="I86" s="95"/>
      <c r="J86" s="95"/>
      <c r="K86" s="95"/>
    </row>
    <row r="87" spans="1:11" ht="38.25" outlineLevel="1" x14ac:dyDescent="0.2">
      <c r="A87" s="63" t="s">
        <v>375</v>
      </c>
      <c r="B87" s="61" t="s">
        <v>376</v>
      </c>
      <c r="C87" s="22" t="s">
        <v>43</v>
      </c>
      <c r="D87" s="73">
        <f>OrcSintNDes!D87</f>
        <v>42</v>
      </c>
      <c r="E87" s="21">
        <f>OrcSintNDes!H87</f>
        <v>0</v>
      </c>
      <c r="F87" s="95"/>
      <c r="G87" s="95"/>
      <c r="H87" s="95"/>
      <c r="I87" s="95"/>
      <c r="J87" s="95"/>
      <c r="K87" s="95"/>
    </row>
    <row r="88" spans="1:11" x14ac:dyDescent="0.2">
      <c r="A88" s="42" t="s">
        <v>377</v>
      </c>
      <c r="B88" s="42" t="s">
        <v>63</v>
      </c>
      <c r="C88" s="54" t="s">
        <v>39</v>
      </c>
      <c r="D88" s="74"/>
      <c r="E88" s="45">
        <f>OrcSintNDes!H88</f>
        <v>0</v>
      </c>
      <c r="F88" s="45">
        <f t="shared" ref="F88:K88" si="16">SUM(F89:F96)</f>
        <v>0</v>
      </c>
      <c r="G88" s="45">
        <f t="shared" si="16"/>
        <v>0</v>
      </c>
      <c r="H88" s="45">
        <f t="shared" si="16"/>
        <v>0</v>
      </c>
      <c r="I88" s="45">
        <f t="shared" si="16"/>
        <v>0</v>
      </c>
      <c r="J88" s="45">
        <f t="shared" si="16"/>
        <v>0</v>
      </c>
      <c r="K88" s="45">
        <f t="shared" si="16"/>
        <v>0</v>
      </c>
    </row>
    <row r="89" spans="1:11" ht="25.5" outlineLevel="1" x14ac:dyDescent="0.2">
      <c r="A89" s="63" t="s">
        <v>378</v>
      </c>
      <c r="B89" s="61" t="s">
        <v>379</v>
      </c>
      <c r="C89" s="22" t="s">
        <v>40</v>
      </c>
      <c r="D89" s="73">
        <f>OrcSintNDes!D89</f>
        <v>8</v>
      </c>
      <c r="E89" s="21">
        <f>OrcSintNDes!H89</f>
        <v>0</v>
      </c>
      <c r="F89" s="95"/>
      <c r="G89" s="95"/>
      <c r="H89" s="95"/>
      <c r="I89" s="95"/>
      <c r="J89" s="95"/>
      <c r="K89" s="95"/>
    </row>
    <row r="90" spans="1:11" ht="25.5" outlineLevel="1" x14ac:dyDescent="0.2">
      <c r="A90" s="63" t="s">
        <v>380</v>
      </c>
      <c r="B90" s="61" t="s">
        <v>767</v>
      </c>
      <c r="C90" s="22" t="s">
        <v>45</v>
      </c>
      <c r="D90" s="73">
        <f>OrcSintNDes!D90</f>
        <v>5</v>
      </c>
      <c r="E90" s="21">
        <f>OrcSintNDes!H90</f>
        <v>0</v>
      </c>
      <c r="F90" s="95"/>
      <c r="G90" s="95"/>
      <c r="H90" s="95"/>
      <c r="I90" s="95"/>
      <c r="J90" s="95"/>
      <c r="K90" s="95"/>
    </row>
    <row r="91" spans="1:11" outlineLevel="1" x14ac:dyDescent="0.2">
      <c r="A91" s="63" t="s">
        <v>381</v>
      </c>
      <c r="B91" s="61" t="s">
        <v>382</v>
      </c>
      <c r="C91" s="22" t="s">
        <v>40</v>
      </c>
      <c r="D91" s="73">
        <f>OrcSintNDes!D91</f>
        <v>8</v>
      </c>
      <c r="E91" s="21">
        <f>OrcSintNDes!H91</f>
        <v>0</v>
      </c>
      <c r="F91" s="95"/>
      <c r="G91" s="95"/>
      <c r="H91" s="95"/>
      <c r="I91" s="95"/>
      <c r="J91" s="95"/>
      <c r="K91" s="95"/>
    </row>
    <row r="92" spans="1:11" ht="25.5" outlineLevel="1" x14ac:dyDescent="0.2">
      <c r="A92" s="63" t="s">
        <v>383</v>
      </c>
      <c r="B92" s="61" t="s">
        <v>384</v>
      </c>
      <c r="C92" s="22" t="s">
        <v>40</v>
      </c>
      <c r="D92" s="73">
        <f>OrcSintNDes!D92</f>
        <v>2</v>
      </c>
      <c r="E92" s="21">
        <f>OrcSintNDes!H92</f>
        <v>0</v>
      </c>
      <c r="F92" s="95"/>
      <c r="G92" s="95"/>
      <c r="H92" s="95"/>
      <c r="I92" s="95"/>
      <c r="J92" s="95"/>
      <c r="K92" s="95"/>
    </row>
    <row r="93" spans="1:11" ht="25.5" outlineLevel="1" x14ac:dyDescent="0.2">
      <c r="A93" s="63" t="s">
        <v>385</v>
      </c>
      <c r="B93" s="61" t="s">
        <v>386</v>
      </c>
      <c r="C93" s="22" t="s">
        <v>40</v>
      </c>
      <c r="D93" s="73">
        <f>OrcSintNDes!D93</f>
        <v>1</v>
      </c>
      <c r="E93" s="21">
        <f>OrcSintNDes!H93</f>
        <v>0</v>
      </c>
      <c r="F93" s="95"/>
      <c r="G93" s="95"/>
      <c r="H93" s="95"/>
      <c r="I93" s="95"/>
      <c r="J93" s="95"/>
      <c r="K93" s="95"/>
    </row>
    <row r="94" spans="1:11" ht="25.5" outlineLevel="1" x14ac:dyDescent="0.2">
      <c r="A94" s="63" t="s">
        <v>387</v>
      </c>
      <c r="B94" s="61" t="s">
        <v>388</v>
      </c>
      <c r="C94" s="22" t="s">
        <v>45</v>
      </c>
      <c r="D94" s="73">
        <f>OrcSintNDes!D94</f>
        <v>9.5</v>
      </c>
      <c r="E94" s="21">
        <f>OrcSintNDes!H94</f>
        <v>0</v>
      </c>
      <c r="F94" s="95"/>
      <c r="G94" s="95"/>
      <c r="H94" s="95"/>
      <c r="I94" s="95"/>
      <c r="J94" s="95"/>
      <c r="K94" s="95"/>
    </row>
    <row r="95" spans="1:11" ht="51" outlineLevel="1" x14ac:dyDescent="0.2">
      <c r="A95" s="63" t="s">
        <v>389</v>
      </c>
      <c r="B95" s="61" t="s">
        <v>390</v>
      </c>
      <c r="C95" s="22" t="s">
        <v>40</v>
      </c>
      <c r="D95" s="73">
        <f>OrcSintNDes!D95</f>
        <v>1</v>
      </c>
      <c r="E95" s="21">
        <f>OrcSintNDes!H95</f>
        <v>0</v>
      </c>
      <c r="F95" s="95"/>
      <c r="G95" s="95"/>
      <c r="H95" s="95"/>
      <c r="I95" s="95"/>
      <c r="J95" s="95"/>
      <c r="K95" s="95"/>
    </row>
    <row r="96" spans="1:11" outlineLevel="1" x14ac:dyDescent="0.2">
      <c r="A96" s="63" t="s">
        <v>391</v>
      </c>
      <c r="B96" s="61" t="s">
        <v>392</v>
      </c>
      <c r="C96" s="22" t="s">
        <v>40</v>
      </c>
      <c r="D96" s="73">
        <f>OrcSintNDes!D96</f>
        <v>11</v>
      </c>
      <c r="E96" s="21">
        <f>OrcSintNDes!H96</f>
        <v>0</v>
      </c>
      <c r="F96" s="95"/>
      <c r="G96" s="95"/>
      <c r="H96" s="95"/>
      <c r="I96" s="95"/>
      <c r="J96" s="95"/>
      <c r="K96" s="95"/>
    </row>
    <row r="97" spans="1:11" x14ac:dyDescent="0.2">
      <c r="A97" s="42" t="s">
        <v>393</v>
      </c>
      <c r="B97" s="42" t="s">
        <v>394</v>
      </c>
      <c r="C97" s="54" t="s">
        <v>39</v>
      </c>
      <c r="D97" s="74"/>
      <c r="E97" s="45">
        <f>OrcSintNDes!H97</f>
        <v>0</v>
      </c>
      <c r="F97" s="45">
        <f t="shared" ref="F97:K97" si="17">SUM(F98:F125)</f>
        <v>0</v>
      </c>
      <c r="G97" s="45">
        <f t="shared" si="17"/>
        <v>0</v>
      </c>
      <c r="H97" s="45">
        <f t="shared" si="17"/>
        <v>0</v>
      </c>
      <c r="I97" s="45">
        <f t="shared" si="17"/>
        <v>0</v>
      </c>
      <c r="J97" s="45">
        <f t="shared" si="17"/>
        <v>0</v>
      </c>
      <c r="K97" s="45">
        <f t="shared" si="17"/>
        <v>0</v>
      </c>
    </row>
    <row r="98" spans="1:11" outlineLevel="1" x14ac:dyDescent="0.2">
      <c r="A98" s="63" t="s">
        <v>395</v>
      </c>
      <c r="B98" s="61" t="s">
        <v>396</v>
      </c>
      <c r="C98" s="22" t="s">
        <v>40</v>
      </c>
      <c r="D98" s="73">
        <f>OrcSintNDes!D98</f>
        <v>1</v>
      </c>
      <c r="E98" s="21">
        <f>OrcSintNDes!H98</f>
        <v>0</v>
      </c>
      <c r="F98" s="95"/>
      <c r="G98" s="95"/>
      <c r="H98" s="95"/>
      <c r="I98" s="95"/>
      <c r="J98" s="95"/>
      <c r="K98" s="95"/>
    </row>
    <row r="99" spans="1:11" outlineLevel="1" x14ac:dyDescent="0.2">
      <c r="A99" s="63" t="s">
        <v>397</v>
      </c>
      <c r="B99" s="61" t="s">
        <v>398</v>
      </c>
      <c r="C99" s="22" t="s">
        <v>40</v>
      </c>
      <c r="D99" s="73">
        <f>OrcSintNDes!D99</f>
        <v>3</v>
      </c>
      <c r="E99" s="21">
        <f>OrcSintNDes!H99</f>
        <v>0</v>
      </c>
      <c r="F99" s="95"/>
      <c r="G99" s="95"/>
      <c r="H99" s="95"/>
      <c r="I99" s="95"/>
      <c r="J99" s="95"/>
      <c r="K99" s="95"/>
    </row>
    <row r="100" spans="1:11" outlineLevel="1" x14ac:dyDescent="0.2">
      <c r="A100" s="63" t="s">
        <v>399</v>
      </c>
      <c r="B100" s="61" t="s">
        <v>400</v>
      </c>
      <c r="C100" s="22" t="s">
        <v>40</v>
      </c>
      <c r="D100" s="73">
        <f>OrcSintNDes!D100</f>
        <v>3</v>
      </c>
      <c r="E100" s="21">
        <f>OrcSintNDes!H100</f>
        <v>0</v>
      </c>
      <c r="F100" s="95"/>
      <c r="G100" s="95"/>
      <c r="H100" s="95"/>
      <c r="I100" s="95"/>
      <c r="J100" s="95"/>
      <c r="K100" s="95"/>
    </row>
    <row r="101" spans="1:11" outlineLevel="1" x14ac:dyDescent="0.2">
      <c r="A101" s="63" t="s">
        <v>401</v>
      </c>
      <c r="B101" s="61" t="s">
        <v>402</v>
      </c>
      <c r="C101" s="22" t="s">
        <v>40</v>
      </c>
      <c r="D101" s="73">
        <f>OrcSintNDes!D101</f>
        <v>9</v>
      </c>
      <c r="E101" s="21">
        <f>OrcSintNDes!H101</f>
        <v>0</v>
      </c>
      <c r="F101" s="95"/>
      <c r="G101" s="95"/>
      <c r="H101" s="95"/>
      <c r="I101" s="95"/>
      <c r="J101" s="95"/>
      <c r="K101" s="95"/>
    </row>
    <row r="102" spans="1:11" outlineLevel="1" x14ac:dyDescent="0.2">
      <c r="A102" s="63" t="s">
        <v>403</v>
      </c>
      <c r="B102" s="61" t="s">
        <v>768</v>
      </c>
      <c r="C102" s="22" t="s">
        <v>40</v>
      </c>
      <c r="D102" s="73">
        <f>OrcSintNDes!D102</f>
        <v>9</v>
      </c>
      <c r="E102" s="21">
        <f>OrcSintNDes!H102</f>
        <v>0</v>
      </c>
      <c r="F102" s="95"/>
      <c r="G102" s="95"/>
      <c r="H102" s="95"/>
      <c r="I102" s="95"/>
      <c r="J102" s="95"/>
      <c r="K102" s="95"/>
    </row>
    <row r="103" spans="1:11" ht="25.5" outlineLevel="1" x14ac:dyDescent="0.2">
      <c r="A103" s="63" t="s">
        <v>404</v>
      </c>
      <c r="B103" s="61" t="s">
        <v>405</v>
      </c>
      <c r="C103" s="22" t="s">
        <v>40</v>
      </c>
      <c r="D103" s="73">
        <f>OrcSintNDes!D103</f>
        <v>1</v>
      </c>
      <c r="E103" s="21">
        <f>OrcSintNDes!H103</f>
        <v>0</v>
      </c>
      <c r="F103" s="95"/>
      <c r="G103" s="95"/>
      <c r="H103" s="95"/>
      <c r="I103" s="95"/>
      <c r="J103" s="95"/>
      <c r="K103" s="95"/>
    </row>
    <row r="104" spans="1:11" outlineLevel="1" x14ac:dyDescent="0.2">
      <c r="A104" s="63" t="s">
        <v>406</v>
      </c>
      <c r="B104" s="61" t="s">
        <v>769</v>
      </c>
      <c r="C104" s="22" t="s">
        <v>40</v>
      </c>
      <c r="D104" s="73">
        <f>OrcSintNDes!D104</f>
        <v>1</v>
      </c>
      <c r="E104" s="21">
        <f>OrcSintNDes!H104</f>
        <v>0</v>
      </c>
      <c r="F104" s="95"/>
      <c r="G104" s="95"/>
      <c r="H104" s="95"/>
      <c r="I104" s="95"/>
      <c r="J104" s="95"/>
      <c r="K104" s="95"/>
    </row>
    <row r="105" spans="1:11" outlineLevel="1" x14ac:dyDescent="0.2">
      <c r="A105" s="63" t="s">
        <v>407</v>
      </c>
      <c r="B105" s="61" t="s">
        <v>770</v>
      </c>
      <c r="C105" s="22" t="s">
        <v>40</v>
      </c>
      <c r="D105" s="73">
        <f>OrcSintNDes!D105</f>
        <v>1</v>
      </c>
      <c r="E105" s="21">
        <f>OrcSintNDes!H105</f>
        <v>0</v>
      </c>
      <c r="F105" s="95"/>
      <c r="G105" s="95"/>
      <c r="H105" s="95"/>
      <c r="I105" s="95"/>
      <c r="J105" s="95"/>
      <c r="K105" s="95"/>
    </row>
    <row r="106" spans="1:11" ht="38.25" outlineLevel="1" x14ac:dyDescent="0.2">
      <c r="A106" s="63" t="s">
        <v>408</v>
      </c>
      <c r="B106" s="61" t="s">
        <v>409</v>
      </c>
      <c r="C106" s="22" t="s">
        <v>40</v>
      </c>
      <c r="D106" s="73">
        <f>OrcSintNDes!D106</f>
        <v>2</v>
      </c>
      <c r="E106" s="21">
        <f>OrcSintNDes!H106</f>
        <v>0</v>
      </c>
      <c r="F106" s="95"/>
      <c r="G106" s="95"/>
      <c r="H106" s="95"/>
      <c r="I106" s="95"/>
      <c r="J106" s="95"/>
      <c r="K106" s="95"/>
    </row>
    <row r="107" spans="1:11" outlineLevel="1" x14ac:dyDescent="0.2">
      <c r="A107" s="63" t="s">
        <v>410</v>
      </c>
      <c r="B107" s="61" t="s">
        <v>411</v>
      </c>
      <c r="C107" s="22" t="s">
        <v>40</v>
      </c>
      <c r="D107" s="73">
        <f>OrcSintNDes!D107</f>
        <v>1</v>
      </c>
      <c r="E107" s="21">
        <f>OrcSintNDes!H107</f>
        <v>0</v>
      </c>
      <c r="F107" s="95"/>
      <c r="G107" s="95"/>
      <c r="H107" s="95"/>
      <c r="I107" s="95"/>
      <c r="J107" s="95"/>
      <c r="K107" s="95"/>
    </row>
    <row r="108" spans="1:11" outlineLevel="1" x14ac:dyDescent="0.2">
      <c r="A108" s="63" t="s">
        <v>412</v>
      </c>
      <c r="B108" s="61" t="s">
        <v>771</v>
      </c>
      <c r="C108" s="22" t="s">
        <v>40</v>
      </c>
      <c r="D108" s="73">
        <f>OrcSintNDes!D108</f>
        <v>1</v>
      </c>
      <c r="E108" s="21">
        <f>OrcSintNDes!H108</f>
        <v>0</v>
      </c>
      <c r="F108" s="95"/>
      <c r="G108" s="95"/>
      <c r="H108" s="95"/>
      <c r="I108" s="95"/>
      <c r="J108" s="95"/>
      <c r="K108" s="95"/>
    </row>
    <row r="109" spans="1:11" outlineLevel="1" x14ac:dyDescent="0.2">
      <c r="A109" s="63" t="s">
        <v>413</v>
      </c>
      <c r="B109" s="61" t="s">
        <v>414</v>
      </c>
      <c r="C109" s="22" t="s">
        <v>40</v>
      </c>
      <c r="D109" s="73">
        <f>OrcSintNDes!D109</f>
        <v>1</v>
      </c>
      <c r="E109" s="21">
        <f>OrcSintNDes!H109</f>
        <v>0</v>
      </c>
      <c r="F109" s="95"/>
      <c r="G109" s="95"/>
      <c r="H109" s="95"/>
      <c r="I109" s="95"/>
      <c r="J109" s="95"/>
      <c r="K109" s="95"/>
    </row>
    <row r="110" spans="1:11" ht="25.5" outlineLevel="1" x14ac:dyDescent="0.2">
      <c r="A110" s="63" t="s">
        <v>415</v>
      </c>
      <c r="B110" s="61" t="s">
        <v>416</v>
      </c>
      <c r="C110" s="22" t="s">
        <v>102</v>
      </c>
      <c r="D110" s="73">
        <f>OrcSintNDes!D110</f>
        <v>4</v>
      </c>
      <c r="E110" s="21">
        <f>OrcSintNDes!H110</f>
        <v>0</v>
      </c>
      <c r="F110" s="95"/>
      <c r="G110" s="95"/>
      <c r="H110" s="95"/>
      <c r="I110" s="95"/>
      <c r="J110" s="95"/>
      <c r="K110" s="95"/>
    </row>
    <row r="111" spans="1:11" outlineLevel="1" x14ac:dyDescent="0.2">
      <c r="A111" s="63" t="s">
        <v>417</v>
      </c>
      <c r="B111" s="61" t="s">
        <v>418</v>
      </c>
      <c r="C111" s="22" t="s">
        <v>43</v>
      </c>
      <c r="D111" s="73">
        <f>OrcSintNDes!D111</f>
        <v>1</v>
      </c>
      <c r="E111" s="21">
        <f>OrcSintNDes!H111</f>
        <v>0</v>
      </c>
      <c r="F111" s="95"/>
      <c r="G111" s="95"/>
      <c r="H111" s="95"/>
      <c r="I111" s="95"/>
      <c r="J111" s="95"/>
      <c r="K111" s="95"/>
    </row>
    <row r="112" spans="1:11" ht="25.5" outlineLevel="1" x14ac:dyDescent="0.2">
      <c r="A112" s="63" t="s">
        <v>419</v>
      </c>
      <c r="B112" s="61" t="s">
        <v>772</v>
      </c>
      <c r="C112" s="22" t="s">
        <v>40</v>
      </c>
      <c r="D112" s="73">
        <f>OrcSintNDes!D112</f>
        <v>3</v>
      </c>
      <c r="E112" s="21">
        <f>OrcSintNDes!H112</f>
        <v>0</v>
      </c>
      <c r="F112" s="95"/>
      <c r="G112" s="95"/>
      <c r="H112" s="95"/>
      <c r="I112" s="95"/>
      <c r="J112" s="95"/>
      <c r="K112" s="95"/>
    </row>
    <row r="113" spans="1:11" outlineLevel="1" x14ac:dyDescent="0.2">
      <c r="A113" s="63" t="s">
        <v>420</v>
      </c>
      <c r="B113" s="61" t="s">
        <v>421</v>
      </c>
      <c r="C113" s="22" t="s">
        <v>102</v>
      </c>
      <c r="D113" s="73">
        <f>OrcSintNDes!D113</f>
        <v>2</v>
      </c>
      <c r="E113" s="21">
        <f>OrcSintNDes!H113</f>
        <v>0</v>
      </c>
      <c r="F113" s="95"/>
      <c r="G113" s="95"/>
      <c r="H113" s="95"/>
      <c r="I113" s="95"/>
      <c r="J113" s="95"/>
      <c r="K113" s="95"/>
    </row>
    <row r="114" spans="1:11" outlineLevel="1" x14ac:dyDescent="0.2">
      <c r="A114" s="63" t="s">
        <v>422</v>
      </c>
      <c r="B114" s="61" t="s">
        <v>423</v>
      </c>
      <c r="C114" s="22" t="s">
        <v>40</v>
      </c>
      <c r="D114" s="73">
        <f>OrcSintNDes!D114</f>
        <v>2</v>
      </c>
      <c r="E114" s="21">
        <f>OrcSintNDes!H114</f>
        <v>0</v>
      </c>
      <c r="F114" s="95"/>
      <c r="G114" s="95"/>
      <c r="H114" s="95"/>
      <c r="I114" s="95"/>
      <c r="J114" s="95"/>
      <c r="K114" s="95"/>
    </row>
    <row r="115" spans="1:11" outlineLevel="1" x14ac:dyDescent="0.2">
      <c r="A115" s="63" t="s">
        <v>424</v>
      </c>
      <c r="B115" s="61" t="s">
        <v>425</v>
      </c>
      <c r="C115" s="22" t="s">
        <v>40</v>
      </c>
      <c r="D115" s="73">
        <f>OrcSintNDes!D115</f>
        <v>3</v>
      </c>
      <c r="E115" s="21">
        <f>OrcSintNDes!H115</f>
        <v>0</v>
      </c>
      <c r="F115" s="95"/>
      <c r="G115" s="95"/>
      <c r="H115" s="95"/>
      <c r="I115" s="95"/>
      <c r="J115" s="95"/>
      <c r="K115" s="95"/>
    </row>
    <row r="116" spans="1:11" ht="25.5" outlineLevel="1" x14ac:dyDescent="0.2">
      <c r="A116" s="63" t="s">
        <v>426</v>
      </c>
      <c r="B116" s="61" t="s">
        <v>427</v>
      </c>
      <c r="C116" s="22" t="s">
        <v>40</v>
      </c>
      <c r="D116" s="73">
        <f>OrcSintNDes!D116</f>
        <v>3</v>
      </c>
      <c r="E116" s="21">
        <f>OrcSintNDes!H116</f>
        <v>0</v>
      </c>
      <c r="F116" s="95"/>
      <c r="G116" s="95"/>
      <c r="H116" s="95"/>
      <c r="I116" s="95"/>
      <c r="J116" s="95"/>
      <c r="K116" s="95"/>
    </row>
    <row r="117" spans="1:11" outlineLevel="1" x14ac:dyDescent="0.2">
      <c r="A117" s="63" t="s">
        <v>428</v>
      </c>
      <c r="B117" s="61" t="s">
        <v>429</v>
      </c>
      <c r="C117" s="22" t="s">
        <v>40</v>
      </c>
      <c r="D117" s="73">
        <f>OrcSintNDes!D117</f>
        <v>1</v>
      </c>
      <c r="E117" s="21">
        <f>OrcSintNDes!H117</f>
        <v>0</v>
      </c>
      <c r="F117" s="95"/>
      <c r="G117" s="95"/>
      <c r="H117" s="95"/>
      <c r="I117" s="95"/>
      <c r="J117" s="95"/>
      <c r="K117" s="95"/>
    </row>
    <row r="118" spans="1:11" outlineLevel="1" x14ac:dyDescent="0.2">
      <c r="A118" s="63" t="s">
        <v>430</v>
      </c>
      <c r="B118" s="61" t="s">
        <v>431</v>
      </c>
      <c r="C118" s="22" t="s">
        <v>40</v>
      </c>
      <c r="D118" s="73">
        <f>OrcSintNDes!D118</f>
        <v>3</v>
      </c>
      <c r="E118" s="21">
        <f>OrcSintNDes!H118</f>
        <v>0</v>
      </c>
      <c r="F118" s="95"/>
      <c r="G118" s="95"/>
      <c r="H118" s="95"/>
      <c r="I118" s="95"/>
      <c r="J118" s="95"/>
      <c r="K118" s="95"/>
    </row>
    <row r="119" spans="1:11" outlineLevel="1" x14ac:dyDescent="0.2">
      <c r="A119" s="63" t="s">
        <v>432</v>
      </c>
      <c r="B119" s="61" t="s">
        <v>773</v>
      </c>
      <c r="C119" s="22" t="s">
        <v>40</v>
      </c>
      <c r="D119" s="73">
        <f>OrcSintNDes!D119</f>
        <v>4</v>
      </c>
      <c r="E119" s="21">
        <f>OrcSintNDes!H119</f>
        <v>0</v>
      </c>
      <c r="F119" s="95"/>
      <c r="G119" s="95"/>
      <c r="H119" s="95"/>
      <c r="I119" s="95"/>
      <c r="J119" s="95"/>
      <c r="K119" s="95"/>
    </row>
    <row r="120" spans="1:11" outlineLevel="1" x14ac:dyDescent="0.2">
      <c r="A120" s="63" t="s">
        <v>433</v>
      </c>
      <c r="B120" s="61" t="s">
        <v>434</v>
      </c>
      <c r="C120" s="22" t="s">
        <v>40</v>
      </c>
      <c r="D120" s="73">
        <f>OrcSintNDes!D120</f>
        <v>3</v>
      </c>
      <c r="E120" s="21">
        <f>OrcSintNDes!H120</f>
        <v>0</v>
      </c>
      <c r="F120" s="95"/>
      <c r="G120" s="95"/>
      <c r="H120" s="95"/>
      <c r="I120" s="95"/>
      <c r="J120" s="95"/>
      <c r="K120" s="95"/>
    </row>
    <row r="121" spans="1:11" ht="25.5" outlineLevel="1" x14ac:dyDescent="0.2">
      <c r="A121" s="63" t="s">
        <v>435</v>
      </c>
      <c r="B121" s="61" t="s">
        <v>436</v>
      </c>
      <c r="C121" s="22" t="s">
        <v>45</v>
      </c>
      <c r="D121" s="73">
        <f>OrcSintNDes!D121</f>
        <v>1.35</v>
      </c>
      <c r="E121" s="21">
        <f>OrcSintNDes!H121</f>
        <v>0</v>
      </c>
      <c r="F121" s="95"/>
      <c r="G121" s="95"/>
      <c r="H121" s="95"/>
      <c r="I121" s="95"/>
      <c r="J121" s="95"/>
      <c r="K121" s="95"/>
    </row>
    <row r="122" spans="1:11" ht="25.5" outlineLevel="1" x14ac:dyDescent="0.2">
      <c r="A122" s="63" t="s">
        <v>437</v>
      </c>
      <c r="B122" s="61" t="s">
        <v>438</v>
      </c>
      <c r="C122" s="22" t="s">
        <v>40</v>
      </c>
      <c r="D122" s="73">
        <f>OrcSintNDes!D122</f>
        <v>1</v>
      </c>
      <c r="E122" s="21">
        <f>OrcSintNDes!H122</f>
        <v>0</v>
      </c>
      <c r="F122" s="95"/>
      <c r="G122" s="95"/>
      <c r="H122" s="95"/>
      <c r="I122" s="95"/>
      <c r="J122" s="95"/>
      <c r="K122" s="95"/>
    </row>
    <row r="123" spans="1:11" outlineLevel="1" x14ac:dyDescent="0.2">
      <c r="A123" s="63" t="s">
        <v>439</v>
      </c>
      <c r="B123" s="61" t="s">
        <v>440</v>
      </c>
      <c r="C123" s="22" t="s">
        <v>308</v>
      </c>
      <c r="D123" s="73">
        <f>OrcSintNDes!D123</f>
        <v>1</v>
      </c>
      <c r="E123" s="21">
        <f>OrcSintNDes!H123</f>
        <v>0</v>
      </c>
      <c r="F123" s="95"/>
      <c r="G123" s="95"/>
      <c r="H123" s="95"/>
      <c r="I123" s="95"/>
      <c r="J123" s="95"/>
      <c r="K123" s="95"/>
    </row>
    <row r="124" spans="1:11" ht="25.5" outlineLevel="1" x14ac:dyDescent="0.2">
      <c r="A124" s="63" t="s">
        <v>441</v>
      </c>
      <c r="B124" s="61" t="s">
        <v>442</v>
      </c>
      <c r="C124" s="22" t="s">
        <v>45</v>
      </c>
      <c r="D124" s="73">
        <f>OrcSintNDes!D124</f>
        <v>2.6</v>
      </c>
      <c r="E124" s="21">
        <f>OrcSintNDes!H124</f>
        <v>0</v>
      </c>
      <c r="F124" s="95"/>
      <c r="G124" s="95"/>
      <c r="H124" s="95"/>
      <c r="I124" s="95"/>
      <c r="J124" s="95"/>
      <c r="K124" s="95"/>
    </row>
    <row r="125" spans="1:11" ht="25.5" outlineLevel="1" x14ac:dyDescent="0.2">
      <c r="A125" s="63" t="s">
        <v>443</v>
      </c>
      <c r="B125" s="61" t="s">
        <v>444</v>
      </c>
      <c r="C125" s="22" t="s">
        <v>40</v>
      </c>
      <c r="D125" s="73">
        <f>OrcSintNDes!D125</f>
        <v>1</v>
      </c>
      <c r="E125" s="21">
        <f>OrcSintNDes!H125</f>
        <v>0</v>
      </c>
      <c r="F125" s="95"/>
      <c r="G125" s="95"/>
      <c r="H125" s="95"/>
      <c r="I125" s="95"/>
      <c r="J125" s="95"/>
      <c r="K125" s="95"/>
    </row>
    <row r="126" spans="1:11" x14ac:dyDescent="0.2">
      <c r="A126" s="42" t="s">
        <v>445</v>
      </c>
      <c r="B126" s="42" t="s">
        <v>446</v>
      </c>
      <c r="C126" s="54" t="s">
        <v>39</v>
      </c>
      <c r="D126" s="59"/>
      <c r="E126" s="44">
        <f>OrcSintNDes!H126</f>
        <v>0</v>
      </c>
      <c r="F126" s="44">
        <f t="shared" ref="F126:K126" si="18">SUM(F127:F133)</f>
        <v>0</v>
      </c>
      <c r="G126" s="44">
        <f t="shared" si="18"/>
        <v>0</v>
      </c>
      <c r="H126" s="44">
        <f t="shared" si="18"/>
        <v>0</v>
      </c>
      <c r="I126" s="44">
        <f t="shared" si="18"/>
        <v>0</v>
      </c>
      <c r="J126" s="44">
        <f t="shared" si="18"/>
        <v>0</v>
      </c>
      <c r="K126" s="44">
        <f t="shared" si="18"/>
        <v>0</v>
      </c>
    </row>
    <row r="127" spans="1:11" outlineLevel="1" x14ac:dyDescent="0.2">
      <c r="A127" s="63" t="s">
        <v>447</v>
      </c>
      <c r="B127" s="61" t="s">
        <v>448</v>
      </c>
      <c r="C127" s="22" t="s">
        <v>40</v>
      </c>
      <c r="D127" s="73">
        <f>OrcSintNDes!D127</f>
        <v>8</v>
      </c>
      <c r="E127" s="21">
        <f>OrcSintNDes!H127</f>
        <v>0</v>
      </c>
      <c r="F127" s="95"/>
      <c r="G127" s="95"/>
      <c r="H127" s="95"/>
      <c r="I127" s="95"/>
      <c r="J127" s="95"/>
      <c r="K127" s="95"/>
    </row>
    <row r="128" spans="1:11" outlineLevel="1" x14ac:dyDescent="0.2">
      <c r="A128" s="63" t="s">
        <v>449</v>
      </c>
      <c r="B128" s="61" t="s">
        <v>450</v>
      </c>
      <c r="C128" s="22" t="s">
        <v>45</v>
      </c>
      <c r="D128" s="73">
        <f>OrcSintNDes!D128</f>
        <v>5.26</v>
      </c>
      <c r="E128" s="21">
        <f>OrcSintNDes!H128</f>
        <v>0</v>
      </c>
      <c r="F128" s="95"/>
      <c r="G128" s="95"/>
      <c r="H128" s="95"/>
      <c r="I128" s="95"/>
      <c r="J128" s="95"/>
      <c r="K128" s="95"/>
    </row>
    <row r="129" spans="1:11" outlineLevel="1" x14ac:dyDescent="0.2">
      <c r="A129" s="63" t="s">
        <v>451</v>
      </c>
      <c r="B129" s="61" t="s">
        <v>452</v>
      </c>
      <c r="C129" s="22" t="s">
        <v>43</v>
      </c>
      <c r="D129" s="73">
        <f>OrcSintNDes!D129</f>
        <v>4.8</v>
      </c>
      <c r="E129" s="21">
        <f>OrcSintNDes!H129</f>
        <v>0</v>
      </c>
      <c r="F129" s="95"/>
      <c r="G129" s="95"/>
      <c r="H129" s="95"/>
      <c r="I129" s="95"/>
      <c r="J129" s="95"/>
      <c r="K129" s="95"/>
    </row>
    <row r="130" spans="1:11" outlineLevel="1" x14ac:dyDescent="0.2">
      <c r="A130" s="63" t="s">
        <v>453</v>
      </c>
      <c r="B130" s="61" t="s">
        <v>454</v>
      </c>
      <c r="C130" s="22" t="s">
        <v>43</v>
      </c>
      <c r="D130" s="73">
        <f>OrcSintNDes!D130</f>
        <v>3.9</v>
      </c>
      <c r="E130" s="21">
        <f>OrcSintNDes!H130</f>
        <v>0</v>
      </c>
      <c r="F130" s="95"/>
      <c r="G130" s="95"/>
      <c r="H130" s="95"/>
      <c r="I130" s="95"/>
      <c r="J130" s="95"/>
      <c r="K130" s="95"/>
    </row>
    <row r="131" spans="1:11" ht="25.5" outlineLevel="1" x14ac:dyDescent="0.2">
      <c r="A131" s="63" t="s">
        <v>455</v>
      </c>
      <c r="B131" s="61" t="s">
        <v>456</v>
      </c>
      <c r="C131" s="22" t="s">
        <v>43</v>
      </c>
      <c r="D131" s="73">
        <f>OrcSintNDes!D131</f>
        <v>9.4700000000000006</v>
      </c>
      <c r="E131" s="21">
        <f>OrcSintNDes!H131</f>
        <v>0</v>
      </c>
      <c r="F131" s="95"/>
      <c r="G131" s="95"/>
      <c r="H131" s="95"/>
      <c r="I131" s="95"/>
      <c r="J131" s="95"/>
      <c r="K131" s="95"/>
    </row>
    <row r="132" spans="1:11" ht="25.5" outlineLevel="1" x14ac:dyDescent="0.2">
      <c r="A132" s="63" t="s">
        <v>457</v>
      </c>
      <c r="B132" s="61" t="s">
        <v>458</v>
      </c>
      <c r="C132" s="22" t="s">
        <v>43</v>
      </c>
      <c r="D132" s="73">
        <f>OrcSintNDes!D132</f>
        <v>3.92</v>
      </c>
      <c r="E132" s="21">
        <f>OrcSintNDes!H132</f>
        <v>0</v>
      </c>
      <c r="F132" s="95"/>
      <c r="G132" s="95"/>
      <c r="H132" s="95"/>
      <c r="I132" s="95"/>
      <c r="J132" s="95"/>
      <c r="K132" s="95"/>
    </row>
    <row r="133" spans="1:11" outlineLevel="1" x14ac:dyDescent="0.2">
      <c r="A133" s="63" t="s">
        <v>459</v>
      </c>
      <c r="B133" s="61" t="s">
        <v>832</v>
      </c>
      <c r="C133" s="22" t="s">
        <v>45</v>
      </c>
      <c r="D133" s="73">
        <f>OrcSintNDes!D133</f>
        <v>9</v>
      </c>
      <c r="E133" s="21">
        <f>OrcSintNDes!H133</f>
        <v>0</v>
      </c>
      <c r="F133" s="95"/>
      <c r="G133" s="95"/>
      <c r="H133" s="95"/>
      <c r="I133" s="95"/>
      <c r="J133" s="95"/>
      <c r="K133" s="95"/>
    </row>
    <row r="134" spans="1:11" x14ac:dyDescent="0.2">
      <c r="A134" s="38" t="s">
        <v>160</v>
      </c>
      <c r="B134" s="38" t="s">
        <v>70</v>
      </c>
      <c r="C134" s="53" t="s">
        <v>39</v>
      </c>
      <c r="D134" s="75"/>
      <c r="E134" s="40">
        <f>OrcSintNDes!H134</f>
        <v>0</v>
      </c>
      <c r="F134" s="40">
        <f t="shared" ref="F134:K134" si="19">SUM(F135,F138,F141)</f>
        <v>0</v>
      </c>
      <c r="G134" s="40">
        <f t="shared" si="19"/>
        <v>0</v>
      </c>
      <c r="H134" s="40">
        <f t="shared" si="19"/>
        <v>0</v>
      </c>
      <c r="I134" s="40">
        <f t="shared" si="19"/>
        <v>0</v>
      </c>
      <c r="J134" s="40">
        <f t="shared" si="19"/>
        <v>0</v>
      </c>
      <c r="K134" s="40">
        <f t="shared" si="19"/>
        <v>0</v>
      </c>
    </row>
    <row r="135" spans="1:11" x14ac:dyDescent="0.2">
      <c r="A135" s="42" t="s">
        <v>161</v>
      </c>
      <c r="B135" s="42" t="s">
        <v>460</v>
      </c>
      <c r="C135" s="54" t="s">
        <v>39</v>
      </c>
      <c r="D135" s="74"/>
      <c r="E135" s="45">
        <f>OrcSintNDes!H135</f>
        <v>0</v>
      </c>
      <c r="F135" s="45">
        <f t="shared" ref="F135:K135" si="20">SUM(F136:F137)</f>
        <v>0</v>
      </c>
      <c r="G135" s="45">
        <f t="shared" si="20"/>
        <v>0</v>
      </c>
      <c r="H135" s="45">
        <f t="shared" si="20"/>
        <v>0</v>
      </c>
      <c r="I135" s="45">
        <f t="shared" si="20"/>
        <v>0</v>
      </c>
      <c r="J135" s="45">
        <f t="shared" si="20"/>
        <v>0</v>
      </c>
      <c r="K135" s="45">
        <f t="shared" si="20"/>
        <v>0</v>
      </c>
    </row>
    <row r="136" spans="1:11" outlineLevel="1" x14ac:dyDescent="0.2">
      <c r="A136" s="63" t="s">
        <v>162</v>
      </c>
      <c r="B136" s="61" t="s">
        <v>461</v>
      </c>
      <c r="C136" s="22" t="s">
        <v>45</v>
      </c>
      <c r="D136" s="73">
        <f>OrcSintNDes!D136</f>
        <v>29.24</v>
      </c>
      <c r="E136" s="21">
        <f>OrcSintNDes!H136</f>
        <v>0</v>
      </c>
      <c r="F136" s="95"/>
      <c r="G136" s="95"/>
      <c r="H136" s="95"/>
      <c r="I136" s="95"/>
      <c r="J136" s="95"/>
      <c r="K136" s="95"/>
    </row>
    <row r="137" spans="1:11" ht="25.5" outlineLevel="1" x14ac:dyDescent="0.2">
      <c r="A137" s="63" t="s">
        <v>163</v>
      </c>
      <c r="B137" s="61" t="s">
        <v>462</v>
      </c>
      <c r="C137" s="22" t="s">
        <v>45</v>
      </c>
      <c r="D137" s="73">
        <f>OrcSintNDes!D137</f>
        <v>29.24</v>
      </c>
      <c r="E137" s="21">
        <f>OrcSintNDes!H137</f>
        <v>0</v>
      </c>
      <c r="F137" s="95"/>
      <c r="G137" s="95"/>
      <c r="H137" s="95"/>
      <c r="I137" s="95"/>
      <c r="J137" s="95"/>
      <c r="K137" s="95"/>
    </row>
    <row r="138" spans="1:11" x14ac:dyDescent="0.2">
      <c r="A138" s="42" t="s">
        <v>164</v>
      </c>
      <c r="B138" s="42" t="s">
        <v>71</v>
      </c>
      <c r="C138" s="54" t="s">
        <v>39</v>
      </c>
      <c r="D138" s="59"/>
      <c r="E138" s="44">
        <f>OrcSintNDes!H138</f>
        <v>0</v>
      </c>
      <c r="F138" s="44">
        <f t="shared" ref="F138:K138" si="21">SUM(F139:F140)</f>
        <v>0</v>
      </c>
      <c r="G138" s="44">
        <f t="shared" si="21"/>
        <v>0</v>
      </c>
      <c r="H138" s="44">
        <f t="shared" si="21"/>
        <v>0</v>
      </c>
      <c r="I138" s="44">
        <f t="shared" si="21"/>
        <v>0</v>
      </c>
      <c r="J138" s="44">
        <f t="shared" si="21"/>
        <v>0</v>
      </c>
      <c r="K138" s="44">
        <f t="shared" si="21"/>
        <v>0</v>
      </c>
    </row>
    <row r="139" spans="1:11" ht="25.5" outlineLevel="1" x14ac:dyDescent="0.2">
      <c r="A139" s="63" t="s">
        <v>165</v>
      </c>
      <c r="B139" s="61" t="s">
        <v>463</v>
      </c>
      <c r="C139" s="22" t="s">
        <v>45</v>
      </c>
      <c r="D139" s="73">
        <f>OrcSintNDes!D139</f>
        <v>18.54</v>
      </c>
      <c r="E139" s="21">
        <f>OrcSintNDes!H139</f>
        <v>0</v>
      </c>
      <c r="F139" s="95"/>
      <c r="G139" s="95"/>
      <c r="H139" s="95"/>
      <c r="I139" s="95"/>
      <c r="J139" s="95"/>
      <c r="K139" s="95"/>
    </row>
    <row r="140" spans="1:11" ht="25.5" outlineLevel="1" x14ac:dyDescent="0.2">
      <c r="A140" s="63" t="s">
        <v>166</v>
      </c>
      <c r="B140" s="61" t="s">
        <v>464</v>
      </c>
      <c r="C140" s="22" t="s">
        <v>45</v>
      </c>
      <c r="D140" s="73">
        <f>OrcSintNDes!D140</f>
        <v>14.56</v>
      </c>
      <c r="E140" s="21">
        <f>OrcSintNDes!H140</f>
        <v>0</v>
      </c>
      <c r="F140" s="95"/>
      <c r="G140" s="95"/>
      <c r="H140" s="95"/>
      <c r="I140" s="95"/>
      <c r="J140" s="95"/>
      <c r="K140" s="95"/>
    </row>
    <row r="141" spans="1:11" x14ac:dyDescent="0.2">
      <c r="A141" s="42" t="s">
        <v>167</v>
      </c>
      <c r="B141" s="42" t="s">
        <v>465</v>
      </c>
      <c r="C141" s="54" t="s">
        <v>39</v>
      </c>
      <c r="D141" s="74"/>
      <c r="E141" s="45">
        <f>OrcSintNDes!H141</f>
        <v>0</v>
      </c>
      <c r="F141" s="45">
        <f t="shared" ref="F141:K141" si="22">SUM(F142:F143)</f>
        <v>0</v>
      </c>
      <c r="G141" s="45">
        <f t="shared" si="22"/>
        <v>0</v>
      </c>
      <c r="H141" s="45">
        <f t="shared" si="22"/>
        <v>0</v>
      </c>
      <c r="I141" s="45">
        <f t="shared" si="22"/>
        <v>0</v>
      </c>
      <c r="J141" s="45">
        <f t="shared" si="22"/>
        <v>0</v>
      </c>
      <c r="K141" s="45">
        <f t="shared" si="22"/>
        <v>0</v>
      </c>
    </row>
    <row r="142" spans="1:11" ht="25.5" outlineLevel="1" x14ac:dyDescent="0.2">
      <c r="A142" s="63" t="s">
        <v>168</v>
      </c>
      <c r="B142" s="61" t="s">
        <v>466</v>
      </c>
      <c r="C142" s="22" t="s">
        <v>45</v>
      </c>
      <c r="D142" s="73">
        <f>OrcSintNDes!D142</f>
        <v>1.76</v>
      </c>
      <c r="E142" s="21">
        <f>OrcSintNDes!H142</f>
        <v>0</v>
      </c>
      <c r="F142" s="95"/>
      <c r="G142" s="95"/>
      <c r="H142" s="95"/>
      <c r="I142" s="95"/>
      <c r="J142" s="95"/>
      <c r="K142" s="95"/>
    </row>
    <row r="143" spans="1:11" outlineLevel="1" x14ac:dyDescent="0.2">
      <c r="A143" s="63" t="s">
        <v>169</v>
      </c>
      <c r="B143" s="61" t="s">
        <v>821</v>
      </c>
      <c r="C143" s="22" t="s">
        <v>45</v>
      </c>
      <c r="D143" s="73">
        <f>OrcSintNDes!D143</f>
        <v>13.73</v>
      </c>
      <c r="E143" s="21">
        <f>OrcSintNDes!H143</f>
        <v>0</v>
      </c>
      <c r="F143" s="95"/>
      <c r="G143" s="95"/>
      <c r="H143" s="95"/>
      <c r="I143" s="95"/>
      <c r="J143" s="95"/>
      <c r="K143" s="95"/>
    </row>
    <row r="144" spans="1:11" x14ac:dyDescent="0.2">
      <c r="A144" s="38" t="s">
        <v>170</v>
      </c>
      <c r="B144" s="38" t="s">
        <v>467</v>
      </c>
      <c r="C144" s="53" t="s">
        <v>39</v>
      </c>
      <c r="D144" s="75"/>
      <c r="E144" s="40">
        <f>OrcSintNDes!H144</f>
        <v>0</v>
      </c>
      <c r="F144" s="40">
        <f t="shared" ref="F144:K144" si="23">SUM(F145,F163)</f>
        <v>0</v>
      </c>
      <c r="G144" s="40">
        <f t="shared" si="23"/>
        <v>0</v>
      </c>
      <c r="H144" s="40">
        <f t="shared" si="23"/>
        <v>0</v>
      </c>
      <c r="I144" s="40">
        <f t="shared" si="23"/>
        <v>0</v>
      </c>
      <c r="J144" s="40">
        <f t="shared" si="23"/>
        <v>0</v>
      </c>
      <c r="K144" s="40">
        <f t="shared" si="23"/>
        <v>0</v>
      </c>
    </row>
    <row r="145" spans="1:11" x14ac:dyDescent="0.2">
      <c r="A145" s="42" t="s">
        <v>171</v>
      </c>
      <c r="B145" s="42" t="s">
        <v>468</v>
      </c>
      <c r="C145" s="54" t="s">
        <v>39</v>
      </c>
      <c r="D145" s="74"/>
      <c r="E145" s="45">
        <f>OrcSintNDes!H145</f>
        <v>0</v>
      </c>
      <c r="F145" s="45">
        <f t="shared" ref="F145:K145" si="24">SUM(F146:F162)</f>
        <v>0</v>
      </c>
      <c r="G145" s="45">
        <f t="shared" si="24"/>
        <v>0</v>
      </c>
      <c r="H145" s="45">
        <f t="shared" si="24"/>
        <v>0</v>
      </c>
      <c r="I145" s="45">
        <f t="shared" si="24"/>
        <v>0</v>
      </c>
      <c r="J145" s="45">
        <f t="shared" si="24"/>
        <v>0</v>
      </c>
      <c r="K145" s="45">
        <f t="shared" si="24"/>
        <v>0</v>
      </c>
    </row>
    <row r="146" spans="1:11" ht="25.5" outlineLevel="1" x14ac:dyDescent="0.2">
      <c r="A146" s="63" t="s">
        <v>172</v>
      </c>
      <c r="B146" s="61" t="s">
        <v>774</v>
      </c>
      <c r="C146" s="22" t="s">
        <v>40</v>
      </c>
      <c r="D146" s="73">
        <f>OrcSintNDes!D146</f>
        <v>2</v>
      </c>
      <c r="E146" s="21">
        <f>OrcSintNDes!H146</f>
        <v>0</v>
      </c>
      <c r="F146" s="95"/>
      <c r="G146" s="95"/>
      <c r="H146" s="95"/>
      <c r="I146" s="95"/>
      <c r="J146" s="95"/>
      <c r="K146" s="95"/>
    </row>
    <row r="147" spans="1:11" ht="25.5" outlineLevel="1" x14ac:dyDescent="0.2">
      <c r="A147" s="63" t="s">
        <v>469</v>
      </c>
      <c r="B147" s="61" t="s">
        <v>775</v>
      </c>
      <c r="C147" s="22" t="s">
        <v>40</v>
      </c>
      <c r="D147" s="73">
        <f>OrcSintNDes!D147</f>
        <v>6</v>
      </c>
      <c r="E147" s="21">
        <f>OrcSintNDes!H147</f>
        <v>0</v>
      </c>
      <c r="F147" s="95"/>
      <c r="G147" s="95"/>
      <c r="H147" s="95"/>
      <c r="I147" s="95"/>
      <c r="J147" s="95"/>
      <c r="K147" s="95"/>
    </row>
    <row r="148" spans="1:11" outlineLevel="1" x14ac:dyDescent="0.2">
      <c r="A148" s="63" t="s">
        <v>470</v>
      </c>
      <c r="B148" s="61" t="s">
        <v>471</v>
      </c>
      <c r="C148" s="22" t="s">
        <v>40</v>
      </c>
      <c r="D148" s="73">
        <f>OrcSintNDes!D148</f>
        <v>1</v>
      </c>
      <c r="E148" s="21">
        <f>OrcSintNDes!H148</f>
        <v>0</v>
      </c>
      <c r="F148" s="95"/>
      <c r="G148" s="95"/>
      <c r="H148" s="95"/>
      <c r="I148" s="95"/>
      <c r="J148" s="95"/>
      <c r="K148" s="95"/>
    </row>
    <row r="149" spans="1:11" ht="25.5" outlineLevel="1" x14ac:dyDescent="0.2">
      <c r="A149" s="63" t="s">
        <v>472</v>
      </c>
      <c r="B149" s="61" t="s">
        <v>473</v>
      </c>
      <c r="C149" s="22" t="s">
        <v>43</v>
      </c>
      <c r="D149" s="73">
        <f>OrcSintNDes!D149</f>
        <v>60</v>
      </c>
      <c r="E149" s="21">
        <f>OrcSintNDes!H149</f>
        <v>0</v>
      </c>
      <c r="F149" s="95"/>
      <c r="G149" s="95"/>
      <c r="H149" s="95"/>
      <c r="I149" s="95"/>
      <c r="J149" s="95"/>
      <c r="K149" s="95"/>
    </row>
    <row r="150" spans="1:11" ht="25.5" outlineLevel="1" x14ac:dyDescent="0.2">
      <c r="A150" s="63" t="s">
        <v>474</v>
      </c>
      <c r="B150" s="61" t="s">
        <v>475</v>
      </c>
      <c r="C150" s="22" t="s">
        <v>43</v>
      </c>
      <c r="D150" s="73">
        <f>OrcSintNDes!D150</f>
        <v>12</v>
      </c>
      <c r="E150" s="21">
        <f>OrcSintNDes!H150</f>
        <v>0</v>
      </c>
      <c r="F150" s="95"/>
      <c r="G150" s="95"/>
      <c r="H150" s="95"/>
      <c r="I150" s="95"/>
      <c r="J150" s="95"/>
      <c r="K150" s="95"/>
    </row>
    <row r="151" spans="1:11" outlineLevel="1" x14ac:dyDescent="0.2">
      <c r="A151" s="63" t="s">
        <v>476</v>
      </c>
      <c r="B151" s="61" t="s">
        <v>182</v>
      </c>
      <c r="C151" s="22" t="s">
        <v>40</v>
      </c>
      <c r="D151" s="73">
        <f>OrcSintNDes!D151</f>
        <v>17</v>
      </c>
      <c r="E151" s="21">
        <f>OrcSintNDes!H151</f>
        <v>0</v>
      </c>
      <c r="F151" s="95"/>
      <c r="G151" s="95"/>
      <c r="H151" s="95"/>
      <c r="I151" s="95"/>
      <c r="J151" s="95"/>
      <c r="K151" s="95"/>
    </row>
    <row r="152" spans="1:11" ht="25.5" outlineLevel="1" x14ac:dyDescent="0.2">
      <c r="A152" s="63" t="s">
        <v>477</v>
      </c>
      <c r="B152" s="61" t="s">
        <v>478</v>
      </c>
      <c r="C152" s="22" t="s">
        <v>40</v>
      </c>
      <c r="D152" s="73">
        <f>OrcSintNDes!D152</f>
        <v>31</v>
      </c>
      <c r="E152" s="21">
        <f>OrcSintNDes!H152</f>
        <v>0</v>
      </c>
      <c r="F152" s="95"/>
      <c r="G152" s="95"/>
      <c r="H152" s="95"/>
      <c r="I152" s="95"/>
      <c r="J152" s="95"/>
      <c r="K152" s="95"/>
    </row>
    <row r="153" spans="1:11" ht="25.5" outlineLevel="1" x14ac:dyDescent="0.2">
      <c r="A153" s="63" t="s">
        <v>479</v>
      </c>
      <c r="B153" s="61" t="s">
        <v>480</v>
      </c>
      <c r="C153" s="22" t="s">
        <v>40</v>
      </c>
      <c r="D153" s="73">
        <f>OrcSintNDes!D153</f>
        <v>5</v>
      </c>
      <c r="E153" s="21">
        <f>OrcSintNDes!H153</f>
        <v>0</v>
      </c>
      <c r="F153" s="95"/>
      <c r="G153" s="95"/>
      <c r="H153" s="95"/>
      <c r="I153" s="95"/>
      <c r="J153" s="95"/>
      <c r="K153" s="95"/>
    </row>
    <row r="154" spans="1:11" ht="38.25" outlineLevel="1" x14ac:dyDescent="0.2">
      <c r="A154" s="63" t="s">
        <v>481</v>
      </c>
      <c r="B154" s="61" t="s">
        <v>482</v>
      </c>
      <c r="C154" s="22" t="s">
        <v>43</v>
      </c>
      <c r="D154" s="73">
        <f>OrcSintNDes!D154</f>
        <v>72</v>
      </c>
      <c r="E154" s="21">
        <f>OrcSintNDes!H154</f>
        <v>0</v>
      </c>
      <c r="F154" s="95"/>
      <c r="G154" s="95"/>
      <c r="H154" s="95"/>
      <c r="I154" s="95"/>
      <c r="J154" s="95"/>
      <c r="K154" s="95"/>
    </row>
    <row r="155" spans="1:11" outlineLevel="1" x14ac:dyDescent="0.2">
      <c r="A155" s="63" t="s">
        <v>483</v>
      </c>
      <c r="B155" s="61" t="s">
        <v>484</v>
      </c>
      <c r="C155" s="22" t="s">
        <v>40</v>
      </c>
      <c r="D155" s="73">
        <f>OrcSintNDes!D155</f>
        <v>3</v>
      </c>
      <c r="E155" s="21">
        <f>OrcSintNDes!H155</f>
        <v>0</v>
      </c>
      <c r="F155" s="95"/>
      <c r="G155" s="95"/>
      <c r="H155" s="95"/>
      <c r="I155" s="95"/>
      <c r="J155" s="95"/>
      <c r="K155" s="95"/>
    </row>
    <row r="156" spans="1:11" outlineLevel="1" x14ac:dyDescent="0.2">
      <c r="A156" s="63" t="s">
        <v>485</v>
      </c>
      <c r="B156" s="61" t="s">
        <v>486</v>
      </c>
      <c r="C156" s="22" t="s">
        <v>43</v>
      </c>
      <c r="D156" s="73">
        <f>OrcSintNDes!D156</f>
        <v>6</v>
      </c>
      <c r="E156" s="21">
        <f>OrcSintNDes!H156</f>
        <v>0</v>
      </c>
      <c r="F156" s="95"/>
      <c r="G156" s="95"/>
      <c r="H156" s="95"/>
      <c r="I156" s="95"/>
      <c r="J156" s="95"/>
      <c r="K156" s="95"/>
    </row>
    <row r="157" spans="1:11" outlineLevel="1" x14ac:dyDescent="0.2">
      <c r="A157" s="63" t="s">
        <v>487</v>
      </c>
      <c r="B157" s="61" t="s">
        <v>488</v>
      </c>
      <c r="C157" s="22" t="s">
        <v>40</v>
      </c>
      <c r="D157" s="73">
        <f>OrcSintNDes!D157</f>
        <v>6</v>
      </c>
      <c r="E157" s="21">
        <f>OrcSintNDes!H157</f>
        <v>0</v>
      </c>
      <c r="F157" s="95"/>
      <c r="G157" s="95"/>
      <c r="H157" s="95"/>
      <c r="I157" s="95"/>
      <c r="J157" s="95"/>
      <c r="K157" s="95"/>
    </row>
    <row r="158" spans="1:11" outlineLevel="1" x14ac:dyDescent="0.2">
      <c r="A158" s="63" t="s">
        <v>489</v>
      </c>
      <c r="B158" s="61" t="s">
        <v>490</v>
      </c>
      <c r="C158" s="22" t="s">
        <v>40</v>
      </c>
      <c r="D158" s="73">
        <f>OrcSintNDes!D158</f>
        <v>6</v>
      </c>
      <c r="E158" s="21">
        <f>OrcSintNDes!H158</f>
        <v>0</v>
      </c>
      <c r="F158" s="95"/>
      <c r="G158" s="95"/>
      <c r="H158" s="95"/>
      <c r="I158" s="95"/>
      <c r="J158" s="95"/>
      <c r="K158" s="95"/>
    </row>
    <row r="159" spans="1:11" outlineLevel="1" x14ac:dyDescent="0.2">
      <c r="A159" s="63" t="s">
        <v>491</v>
      </c>
      <c r="B159" s="61" t="s">
        <v>492</v>
      </c>
      <c r="C159" s="22" t="s">
        <v>40</v>
      </c>
      <c r="D159" s="73">
        <f>OrcSintNDes!D159</f>
        <v>6</v>
      </c>
      <c r="E159" s="21">
        <f>OrcSintNDes!H159</f>
        <v>0</v>
      </c>
      <c r="F159" s="95"/>
      <c r="G159" s="95"/>
      <c r="H159" s="95"/>
      <c r="I159" s="95"/>
      <c r="J159" s="95"/>
      <c r="K159" s="95"/>
    </row>
    <row r="160" spans="1:11" outlineLevel="1" x14ac:dyDescent="0.2">
      <c r="A160" s="63" t="s">
        <v>493</v>
      </c>
      <c r="B160" s="61" t="s">
        <v>776</v>
      </c>
      <c r="C160" s="22" t="s">
        <v>40</v>
      </c>
      <c r="D160" s="73">
        <f>OrcSintNDes!D160</f>
        <v>3</v>
      </c>
      <c r="E160" s="21">
        <f>OrcSintNDes!H160</f>
        <v>0</v>
      </c>
      <c r="F160" s="95"/>
      <c r="G160" s="95"/>
      <c r="H160" s="95"/>
      <c r="I160" s="95"/>
      <c r="J160" s="95"/>
      <c r="K160" s="95"/>
    </row>
    <row r="161" spans="1:11" outlineLevel="1" x14ac:dyDescent="0.2">
      <c r="A161" s="63" t="s">
        <v>494</v>
      </c>
      <c r="B161" s="61" t="s">
        <v>495</v>
      </c>
      <c r="C161" s="22" t="s">
        <v>40</v>
      </c>
      <c r="D161" s="73">
        <f>OrcSintNDes!D161</f>
        <v>6</v>
      </c>
      <c r="E161" s="21">
        <f>OrcSintNDes!H161</f>
        <v>0</v>
      </c>
      <c r="F161" s="95"/>
      <c r="G161" s="95"/>
      <c r="H161" s="95"/>
      <c r="I161" s="95"/>
      <c r="J161" s="95"/>
      <c r="K161" s="95"/>
    </row>
    <row r="162" spans="1:11" outlineLevel="1" x14ac:dyDescent="0.2">
      <c r="A162" s="63" t="s">
        <v>496</v>
      </c>
      <c r="B162" s="61" t="s">
        <v>497</v>
      </c>
      <c r="C162" s="22" t="s">
        <v>40</v>
      </c>
      <c r="D162" s="73">
        <f>OrcSintNDes!D162</f>
        <v>3</v>
      </c>
      <c r="E162" s="21">
        <f>OrcSintNDes!H162</f>
        <v>0</v>
      </c>
      <c r="F162" s="95"/>
      <c r="G162" s="95"/>
      <c r="H162" s="95"/>
      <c r="I162" s="95"/>
      <c r="J162" s="95"/>
      <c r="K162" s="95"/>
    </row>
    <row r="163" spans="1:11" x14ac:dyDescent="0.2">
      <c r="A163" s="42" t="s">
        <v>173</v>
      </c>
      <c r="B163" s="42" t="s">
        <v>72</v>
      </c>
      <c r="C163" s="54" t="s">
        <v>39</v>
      </c>
      <c r="D163" s="74"/>
      <c r="E163" s="45">
        <f>OrcSintNDes!H163</f>
        <v>0</v>
      </c>
      <c r="F163" s="45">
        <f t="shared" ref="F163:K163" si="25">SUM(F164:F187)</f>
        <v>0</v>
      </c>
      <c r="G163" s="45">
        <f t="shared" si="25"/>
        <v>0</v>
      </c>
      <c r="H163" s="45">
        <f t="shared" si="25"/>
        <v>0</v>
      </c>
      <c r="I163" s="45">
        <f t="shared" si="25"/>
        <v>0</v>
      </c>
      <c r="J163" s="45">
        <f t="shared" si="25"/>
        <v>0</v>
      </c>
      <c r="K163" s="45">
        <f t="shared" si="25"/>
        <v>0</v>
      </c>
    </row>
    <row r="164" spans="1:11" ht="25.5" outlineLevel="1" x14ac:dyDescent="0.2">
      <c r="A164" s="63" t="s">
        <v>174</v>
      </c>
      <c r="B164" s="61" t="s">
        <v>777</v>
      </c>
      <c r="C164" s="22" t="s">
        <v>43</v>
      </c>
      <c r="D164" s="73">
        <f>OrcSintNDes!D164</f>
        <v>12</v>
      </c>
      <c r="E164" s="21">
        <f>OrcSintNDes!H164</f>
        <v>0</v>
      </c>
      <c r="F164" s="95"/>
      <c r="G164" s="95"/>
      <c r="H164" s="95"/>
      <c r="I164" s="95"/>
      <c r="J164" s="95"/>
      <c r="K164" s="95"/>
    </row>
    <row r="165" spans="1:11" ht="25.5" outlineLevel="1" x14ac:dyDescent="0.2">
      <c r="A165" s="63" t="s">
        <v>498</v>
      </c>
      <c r="B165" s="61" t="s">
        <v>778</v>
      </c>
      <c r="C165" s="22" t="s">
        <v>43</v>
      </c>
      <c r="D165" s="73">
        <f>OrcSintNDes!D165</f>
        <v>3</v>
      </c>
      <c r="E165" s="21">
        <f>OrcSintNDes!H165</f>
        <v>0</v>
      </c>
      <c r="F165" s="95"/>
      <c r="G165" s="95"/>
      <c r="H165" s="95"/>
      <c r="I165" s="95"/>
      <c r="J165" s="95"/>
      <c r="K165" s="95"/>
    </row>
    <row r="166" spans="1:11" ht="25.5" outlineLevel="1" x14ac:dyDescent="0.2">
      <c r="A166" s="63" t="s">
        <v>499</v>
      </c>
      <c r="B166" s="61" t="s">
        <v>779</v>
      </c>
      <c r="C166" s="22" t="s">
        <v>43</v>
      </c>
      <c r="D166" s="73">
        <f>OrcSintNDes!D166</f>
        <v>18</v>
      </c>
      <c r="E166" s="21">
        <f>OrcSintNDes!H166</f>
        <v>0</v>
      </c>
      <c r="F166" s="95"/>
      <c r="G166" s="95"/>
      <c r="H166" s="95"/>
      <c r="I166" s="95"/>
      <c r="J166" s="95"/>
      <c r="K166" s="95"/>
    </row>
    <row r="167" spans="1:11" ht="25.5" outlineLevel="1" x14ac:dyDescent="0.2">
      <c r="A167" s="63" t="s">
        <v>500</v>
      </c>
      <c r="B167" s="61" t="s">
        <v>780</v>
      </c>
      <c r="C167" s="22" t="s">
        <v>43</v>
      </c>
      <c r="D167" s="73">
        <f>OrcSintNDes!D167</f>
        <v>6</v>
      </c>
      <c r="E167" s="21">
        <f>OrcSintNDes!H167</f>
        <v>0</v>
      </c>
      <c r="F167" s="95"/>
      <c r="G167" s="95"/>
      <c r="H167" s="95"/>
      <c r="I167" s="95"/>
      <c r="J167" s="95"/>
      <c r="K167" s="95"/>
    </row>
    <row r="168" spans="1:11" outlineLevel="1" x14ac:dyDescent="0.2">
      <c r="A168" s="63" t="s">
        <v>501</v>
      </c>
      <c r="B168" s="61" t="s">
        <v>781</v>
      </c>
      <c r="C168" s="22" t="s">
        <v>40</v>
      </c>
      <c r="D168" s="73">
        <f>OrcSintNDes!D168</f>
        <v>4</v>
      </c>
      <c r="E168" s="21">
        <f>OrcSintNDes!H168</f>
        <v>0</v>
      </c>
      <c r="F168" s="95"/>
      <c r="G168" s="95"/>
      <c r="H168" s="95"/>
      <c r="I168" s="95"/>
      <c r="J168" s="95"/>
      <c r="K168" s="95"/>
    </row>
    <row r="169" spans="1:11" outlineLevel="1" x14ac:dyDescent="0.2">
      <c r="A169" s="63" t="s">
        <v>502</v>
      </c>
      <c r="B169" s="61" t="s">
        <v>782</v>
      </c>
      <c r="C169" s="22" t="s">
        <v>40</v>
      </c>
      <c r="D169" s="73">
        <f>OrcSintNDes!D169</f>
        <v>4</v>
      </c>
      <c r="E169" s="21">
        <f>OrcSintNDes!H169</f>
        <v>0</v>
      </c>
      <c r="F169" s="95"/>
      <c r="G169" s="95"/>
      <c r="H169" s="95"/>
      <c r="I169" s="95"/>
      <c r="J169" s="95"/>
      <c r="K169" s="95"/>
    </row>
    <row r="170" spans="1:11" outlineLevel="1" x14ac:dyDescent="0.2">
      <c r="A170" s="63" t="s">
        <v>503</v>
      </c>
      <c r="B170" s="61" t="s">
        <v>783</v>
      </c>
      <c r="C170" s="22" t="s">
        <v>40</v>
      </c>
      <c r="D170" s="73">
        <f>OrcSintNDes!D170</f>
        <v>6</v>
      </c>
      <c r="E170" s="21">
        <f>OrcSintNDes!H170</f>
        <v>0</v>
      </c>
      <c r="F170" s="95"/>
      <c r="G170" s="95"/>
      <c r="H170" s="95"/>
      <c r="I170" s="95"/>
      <c r="J170" s="95"/>
      <c r="K170" s="95"/>
    </row>
    <row r="171" spans="1:11" ht="25.5" outlineLevel="1" x14ac:dyDescent="0.2">
      <c r="A171" s="63" t="s">
        <v>504</v>
      </c>
      <c r="B171" s="61" t="s">
        <v>784</v>
      </c>
      <c r="C171" s="22" t="s">
        <v>40</v>
      </c>
      <c r="D171" s="73">
        <f>OrcSintNDes!D171</f>
        <v>8</v>
      </c>
      <c r="E171" s="21">
        <f>OrcSintNDes!H171</f>
        <v>0</v>
      </c>
      <c r="F171" s="95"/>
      <c r="G171" s="95"/>
      <c r="H171" s="95"/>
      <c r="I171" s="95"/>
      <c r="J171" s="95"/>
      <c r="K171" s="95"/>
    </row>
    <row r="172" spans="1:11" outlineLevel="1" x14ac:dyDescent="0.2">
      <c r="A172" s="63" t="s">
        <v>505</v>
      </c>
      <c r="B172" s="61" t="s">
        <v>506</v>
      </c>
      <c r="C172" s="22" t="s">
        <v>40</v>
      </c>
      <c r="D172" s="73">
        <f>OrcSintNDes!D172</f>
        <v>6</v>
      </c>
      <c r="E172" s="21">
        <f>OrcSintNDes!H172</f>
        <v>0</v>
      </c>
      <c r="F172" s="95"/>
      <c r="G172" s="95"/>
      <c r="H172" s="95"/>
      <c r="I172" s="95"/>
      <c r="J172" s="95"/>
      <c r="K172" s="95"/>
    </row>
    <row r="173" spans="1:11" ht="25.5" outlineLevel="1" x14ac:dyDescent="0.2">
      <c r="A173" s="63" t="s">
        <v>507</v>
      </c>
      <c r="B173" s="61" t="s">
        <v>785</v>
      </c>
      <c r="C173" s="22" t="s">
        <v>40</v>
      </c>
      <c r="D173" s="73">
        <f>OrcSintNDes!D173</f>
        <v>5</v>
      </c>
      <c r="E173" s="21">
        <f>OrcSintNDes!H173</f>
        <v>0</v>
      </c>
      <c r="F173" s="95"/>
      <c r="G173" s="95"/>
      <c r="H173" s="95"/>
      <c r="I173" s="95"/>
      <c r="J173" s="95"/>
      <c r="K173" s="95"/>
    </row>
    <row r="174" spans="1:11" ht="25.5" outlineLevel="1" x14ac:dyDescent="0.2">
      <c r="A174" s="63" t="s">
        <v>508</v>
      </c>
      <c r="B174" s="61" t="s">
        <v>786</v>
      </c>
      <c r="C174" s="22" t="s">
        <v>40</v>
      </c>
      <c r="D174" s="73">
        <f>OrcSintNDes!D174</f>
        <v>4</v>
      </c>
      <c r="E174" s="21">
        <f>OrcSintNDes!H174</f>
        <v>0</v>
      </c>
      <c r="F174" s="95"/>
      <c r="G174" s="95"/>
      <c r="H174" s="95"/>
      <c r="I174" s="95"/>
      <c r="J174" s="95"/>
      <c r="K174" s="95"/>
    </row>
    <row r="175" spans="1:11" ht="25.5" outlineLevel="1" x14ac:dyDescent="0.2">
      <c r="A175" s="63" t="s">
        <v>509</v>
      </c>
      <c r="B175" s="61" t="s">
        <v>787</v>
      </c>
      <c r="C175" s="22" t="s">
        <v>40</v>
      </c>
      <c r="D175" s="73">
        <f>OrcSintNDes!D175</f>
        <v>1</v>
      </c>
      <c r="E175" s="21">
        <f>OrcSintNDes!H175</f>
        <v>0</v>
      </c>
      <c r="F175" s="95"/>
      <c r="G175" s="95"/>
      <c r="H175" s="95"/>
      <c r="I175" s="95"/>
      <c r="J175" s="95"/>
      <c r="K175" s="95"/>
    </row>
    <row r="176" spans="1:11" ht="25.5" outlineLevel="1" x14ac:dyDescent="0.2">
      <c r="A176" s="63" t="s">
        <v>510</v>
      </c>
      <c r="B176" s="61" t="s">
        <v>788</v>
      </c>
      <c r="C176" s="22" t="s">
        <v>40</v>
      </c>
      <c r="D176" s="73">
        <f>OrcSintNDes!D176</f>
        <v>1</v>
      </c>
      <c r="E176" s="21">
        <f>OrcSintNDes!H176</f>
        <v>0</v>
      </c>
      <c r="F176" s="95"/>
      <c r="G176" s="95"/>
      <c r="H176" s="95"/>
      <c r="I176" s="95"/>
      <c r="J176" s="95"/>
      <c r="K176" s="95"/>
    </row>
    <row r="177" spans="1:11" ht="25.5" outlineLevel="1" x14ac:dyDescent="0.2">
      <c r="A177" s="63" t="s">
        <v>511</v>
      </c>
      <c r="B177" s="61" t="s">
        <v>789</v>
      </c>
      <c r="C177" s="22" t="s">
        <v>40</v>
      </c>
      <c r="D177" s="73">
        <f>OrcSintNDes!D177</f>
        <v>1</v>
      </c>
      <c r="E177" s="21">
        <f>OrcSintNDes!H177</f>
        <v>0</v>
      </c>
      <c r="F177" s="95"/>
      <c r="G177" s="95"/>
      <c r="H177" s="95"/>
      <c r="I177" s="95"/>
      <c r="J177" s="95"/>
      <c r="K177" s="95"/>
    </row>
    <row r="178" spans="1:11" ht="25.5" outlineLevel="1" x14ac:dyDescent="0.2">
      <c r="A178" s="63" t="s">
        <v>512</v>
      </c>
      <c r="B178" s="61" t="s">
        <v>790</v>
      </c>
      <c r="C178" s="22" t="s">
        <v>40</v>
      </c>
      <c r="D178" s="73">
        <f>OrcSintNDes!D178</f>
        <v>4</v>
      </c>
      <c r="E178" s="21">
        <f>OrcSintNDes!H178</f>
        <v>0</v>
      </c>
      <c r="F178" s="95"/>
      <c r="G178" s="95"/>
      <c r="H178" s="95"/>
      <c r="I178" s="95"/>
      <c r="J178" s="95"/>
      <c r="K178" s="95"/>
    </row>
    <row r="179" spans="1:11" ht="25.5" outlineLevel="1" x14ac:dyDescent="0.2">
      <c r="A179" s="63" t="s">
        <v>513</v>
      </c>
      <c r="B179" s="61" t="s">
        <v>791</v>
      </c>
      <c r="C179" s="22" t="s">
        <v>40</v>
      </c>
      <c r="D179" s="73">
        <f>OrcSintNDes!D179</f>
        <v>1</v>
      </c>
      <c r="E179" s="21">
        <f>OrcSintNDes!H179</f>
        <v>0</v>
      </c>
      <c r="F179" s="95"/>
      <c r="G179" s="95"/>
      <c r="H179" s="95"/>
      <c r="I179" s="95"/>
      <c r="J179" s="95"/>
      <c r="K179" s="95"/>
    </row>
    <row r="180" spans="1:11" ht="25.5" outlineLevel="1" x14ac:dyDescent="0.2">
      <c r="A180" s="63" t="s">
        <v>514</v>
      </c>
      <c r="B180" s="61" t="s">
        <v>792</v>
      </c>
      <c r="C180" s="22" t="s">
        <v>40</v>
      </c>
      <c r="D180" s="73">
        <f>OrcSintNDes!D180</f>
        <v>1</v>
      </c>
      <c r="E180" s="21">
        <f>OrcSintNDes!H180</f>
        <v>0</v>
      </c>
      <c r="F180" s="95"/>
      <c r="G180" s="95"/>
      <c r="H180" s="95"/>
      <c r="I180" s="95"/>
      <c r="J180" s="95"/>
      <c r="K180" s="95"/>
    </row>
    <row r="181" spans="1:11" ht="25.5" outlineLevel="1" x14ac:dyDescent="0.2">
      <c r="A181" s="63" t="s">
        <v>515</v>
      </c>
      <c r="B181" s="61" t="s">
        <v>793</v>
      </c>
      <c r="C181" s="22" t="s">
        <v>40</v>
      </c>
      <c r="D181" s="73">
        <f>OrcSintNDes!D181</f>
        <v>4</v>
      </c>
      <c r="E181" s="21">
        <f>OrcSintNDes!H181</f>
        <v>0</v>
      </c>
      <c r="F181" s="95"/>
      <c r="G181" s="95"/>
      <c r="H181" s="95"/>
      <c r="I181" s="95"/>
      <c r="J181" s="95"/>
      <c r="K181" s="95"/>
    </row>
    <row r="182" spans="1:11" outlineLevel="1" x14ac:dyDescent="0.2">
      <c r="A182" s="63" t="s">
        <v>516</v>
      </c>
      <c r="B182" s="61" t="s">
        <v>517</v>
      </c>
      <c r="C182" s="22" t="s">
        <v>40</v>
      </c>
      <c r="D182" s="73">
        <f>OrcSintNDes!D182</f>
        <v>1</v>
      </c>
      <c r="E182" s="21">
        <f>OrcSintNDes!H182</f>
        <v>0</v>
      </c>
      <c r="F182" s="95"/>
      <c r="G182" s="95"/>
      <c r="H182" s="95"/>
      <c r="I182" s="95"/>
      <c r="J182" s="95"/>
      <c r="K182" s="95"/>
    </row>
    <row r="183" spans="1:11" ht="25.5" outlineLevel="1" x14ac:dyDescent="0.2">
      <c r="A183" s="63" t="s">
        <v>518</v>
      </c>
      <c r="B183" s="61" t="s">
        <v>519</v>
      </c>
      <c r="C183" s="22" t="s">
        <v>40</v>
      </c>
      <c r="D183" s="73">
        <f>OrcSintNDes!D183</f>
        <v>4</v>
      </c>
      <c r="E183" s="21">
        <f>OrcSintNDes!H183</f>
        <v>0</v>
      </c>
      <c r="F183" s="95"/>
      <c r="G183" s="95"/>
      <c r="H183" s="95"/>
      <c r="I183" s="95"/>
      <c r="J183" s="95"/>
      <c r="K183" s="95"/>
    </row>
    <row r="184" spans="1:11" outlineLevel="1" x14ac:dyDescent="0.2">
      <c r="A184" s="63" t="s">
        <v>520</v>
      </c>
      <c r="B184" s="61" t="s">
        <v>53</v>
      </c>
      <c r="C184" s="22" t="s">
        <v>40</v>
      </c>
      <c r="D184" s="73">
        <f>OrcSintNDes!D184</f>
        <v>9</v>
      </c>
      <c r="E184" s="21">
        <f>OrcSintNDes!H184</f>
        <v>0</v>
      </c>
      <c r="F184" s="95"/>
      <c r="G184" s="95"/>
      <c r="H184" s="95"/>
      <c r="I184" s="95"/>
      <c r="J184" s="95"/>
      <c r="K184" s="95"/>
    </row>
    <row r="185" spans="1:11" ht="25.5" outlineLevel="1" x14ac:dyDescent="0.2">
      <c r="A185" s="63" t="s">
        <v>521</v>
      </c>
      <c r="B185" s="61" t="s">
        <v>522</v>
      </c>
      <c r="C185" s="22" t="s">
        <v>40</v>
      </c>
      <c r="D185" s="73">
        <f>OrcSintNDes!D185</f>
        <v>4</v>
      </c>
      <c r="E185" s="21">
        <f>OrcSintNDes!H185</f>
        <v>0</v>
      </c>
      <c r="F185" s="95"/>
      <c r="G185" s="95"/>
      <c r="H185" s="95"/>
      <c r="I185" s="95"/>
      <c r="J185" s="95"/>
      <c r="K185" s="95"/>
    </row>
    <row r="186" spans="1:11" ht="38.25" outlineLevel="1" x14ac:dyDescent="0.2">
      <c r="A186" s="63" t="s">
        <v>523</v>
      </c>
      <c r="B186" s="61" t="s">
        <v>73</v>
      </c>
      <c r="C186" s="22" t="s">
        <v>43</v>
      </c>
      <c r="D186" s="73">
        <f>OrcSintNDes!D186</f>
        <v>12</v>
      </c>
      <c r="E186" s="21">
        <f>OrcSintNDes!H186</f>
        <v>0</v>
      </c>
      <c r="F186" s="95"/>
      <c r="G186" s="95"/>
      <c r="H186" s="95"/>
      <c r="I186" s="95"/>
      <c r="J186" s="95"/>
      <c r="K186" s="95"/>
    </row>
    <row r="187" spans="1:11" ht="38.25" outlineLevel="1" x14ac:dyDescent="0.2">
      <c r="A187" s="63" t="s">
        <v>524</v>
      </c>
      <c r="B187" s="61" t="s">
        <v>74</v>
      </c>
      <c r="C187" s="22" t="s">
        <v>43</v>
      </c>
      <c r="D187" s="73">
        <f>OrcSintNDes!D187</f>
        <v>27</v>
      </c>
      <c r="E187" s="21">
        <f>OrcSintNDes!H187</f>
        <v>0</v>
      </c>
      <c r="F187" s="95"/>
      <c r="G187" s="95"/>
      <c r="H187" s="95"/>
      <c r="I187" s="95"/>
      <c r="J187" s="95"/>
      <c r="K187" s="95"/>
    </row>
    <row r="188" spans="1:11" x14ac:dyDescent="0.2">
      <c r="A188" s="38" t="s">
        <v>175</v>
      </c>
      <c r="B188" s="38" t="s">
        <v>75</v>
      </c>
      <c r="C188" s="53" t="s">
        <v>39</v>
      </c>
      <c r="D188" s="75"/>
      <c r="E188" s="40">
        <f>OrcSintNDes!H188</f>
        <v>0</v>
      </c>
      <c r="F188" s="40">
        <f t="shared" ref="F188:K188" si="26">SUM(F189,F217)</f>
        <v>0</v>
      </c>
      <c r="G188" s="40">
        <f t="shared" si="26"/>
        <v>0</v>
      </c>
      <c r="H188" s="40">
        <f t="shared" si="26"/>
        <v>0</v>
      </c>
      <c r="I188" s="40">
        <f t="shared" si="26"/>
        <v>0</v>
      </c>
      <c r="J188" s="40">
        <f t="shared" si="26"/>
        <v>0</v>
      </c>
      <c r="K188" s="40">
        <f t="shared" si="26"/>
        <v>0</v>
      </c>
    </row>
    <row r="189" spans="1:11" x14ac:dyDescent="0.2">
      <c r="A189" s="42" t="s">
        <v>176</v>
      </c>
      <c r="B189" s="42" t="s">
        <v>76</v>
      </c>
      <c r="C189" s="54" t="s">
        <v>39</v>
      </c>
      <c r="D189" s="74"/>
      <c r="E189" s="45">
        <f>OrcSintNDes!H189</f>
        <v>0</v>
      </c>
      <c r="F189" s="45">
        <f t="shared" ref="F189:K189" si="27">SUM(F190:F216)</f>
        <v>0</v>
      </c>
      <c r="G189" s="45">
        <f t="shared" si="27"/>
        <v>0</v>
      </c>
      <c r="H189" s="45">
        <f t="shared" si="27"/>
        <v>0</v>
      </c>
      <c r="I189" s="45">
        <f t="shared" si="27"/>
        <v>0</v>
      </c>
      <c r="J189" s="45">
        <f t="shared" si="27"/>
        <v>0</v>
      </c>
      <c r="K189" s="45">
        <f t="shared" si="27"/>
        <v>0</v>
      </c>
    </row>
    <row r="190" spans="1:11" ht="38.25" outlineLevel="1" x14ac:dyDescent="0.2">
      <c r="A190" s="63" t="s">
        <v>177</v>
      </c>
      <c r="B190" s="61" t="s">
        <v>525</v>
      </c>
      <c r="C190" s="22" t="s">
        <v>40</v>
      </c>
      <c r="D190" s="73">
        <f>OrcSintNDes!D190</f>
        <v>1</v>
      </c>
      <c r="E190" s="21">
        <f>OrcSintNDes!H190</f>
        <v>0</v>
      </c>
      <c r="F190" s="95"/>
      <c r="G190" s="95"/>
      <c r="H190" s="95"/>
      <c r="I190" s="95"/>
      <c r="J190" s="95"/>
      <c r="K190" s="95"/>
    </row>
    <row r="191" spans="1:11" ht="38.25" outlineLevel="1" x14ac:dyDescent="0.2">
      <c r="A191" s="63" t="s">
        <v>178</v>
      </c>
      <c r="B191" s="61" t="s">
        <v>526</v>
      </c>
      <c r="C191" s="22" t="s">
        <v>40</v>
      </c>
      <c r="D191" s="73">
        <f>OrcSintNDes!D191</f>
        <v>1</v>
      </c>
      <c r="E191" s="21">
        <f>OrcSintNDes!H191</f>
        <v>0</v>
      </c>
      <c r="F191" s="95"/>
      <c r="G191" s="95"/>
      <c r="H191" s="95"/>
      <c r="I191" s="95"/>
      <c r="J191" s="95"/>
      <c r="K191" s="95"/>
    </row>
    <row r="192" spans="1:11" ht="38.25" outlineLevel="1" x14ac:dyDescent="0.2">
      <c r="A192" s="63" t="s">
        <v>179</v>
      </c>
      <c r="B192" s="61" t="s">
        <v>527</v>
      </c>
      <c r="C192" s="22" t="s">
        <v>40</v>
      </c>
      <c r="D192" s="73">
        <f>OrcSintNDes!D192</f>
        <v>3</v>
      </c>
      <c r="E192" s="21">
        <f>OrcSintNDes!H192</f>
        <v>0</v>
      </c>
      <c r="F192" s="95"/>
      <c r="G192" s="95"/>
      <c r="H192" s="95"/>
      <c r="I192" s="95"/>
      <c r="J192" s="95"/>
      <c r="K192" s="95"/>
    </row>
    <row r="193" spans="1:11" ht="38.25" outlineLevel="1" x14ac:dyDescent="0.2">
      <c r="A193" s="63" t="s">
        <v>180</v>
      </c>
      <c r="B193" s="61" t="s">
        <v>528</v>
      </c>
      <c r="C193" s="22" t="s">
        <v>40</v>
      </c>
      <c r="D193" s="73">
        <f>OrcSintNDes!D193</f>
        <v>7</v>
      </c>
      <c r="E193" s="21">
        <f>OrcSintNDes!H193</f>
        <v>0</v>
      </c>
      <c r="F193" s="95"/>
      <c r="G193" s="95"/>
      <c r="H193" s="95"/>
      <c r="I193" s="95"/>
      <c r="J193" s="95"/>
      <c r="K193" s="95"/>
    </row>
    <row r="194" spans="1:11" ht="38.25" outlineLevel="1" x14ac:dyDescent="0.2">
      <c r="A194" s="63" t="s">
        <v>181</v>
      </c>
      <c r="B194" s="61" t="s">
        <v>529</v>
      </c>
      <c r="C194" s="22" t="s">
        <v>40</v>
      </c>
      <c r="D194" s="73">
        <f>OrcSintNDes!D194</f>
        <v>1</v>
      </c>
      <c r="E194" s="21">
        <f>OrcSintNDes!H194</f>
        <v>0</v>
      </c>
      <c r="F194" s="95"/>
      <c r="G194" s="95"/>
      <c r="H194" s="95"/>
      <c r="I194" s="95"/>
      <c r="J194" s="95"/>
      <c r="K194" s="95"/>
    </row>
    <row r="195" spans="1:11" ht="38.25" outlineLevel="1" x14ac:dyDescent="0.2">
      <c r="A195" s="63" t="s">
        <v>183</v>
      </c>
      <c r="B195" s="61" t="s">
        <v>530</v>
      </c>
      <c r="C195" s="22" t="s">
        <v>40</v>
      </c>
      <c r="D195" s="73">
        <f>OrcSintNDes!D195</f>
        <v>6</v>
      </c>
      <c r="E195" s="21">
        <f>OrcSintNDes!H195</f>
        <v>0</v>
      </c>
      <c r="F195" s="95"/>
      <c r="G195" s="95"/>
      <c r="H195" s="95"/>
      <c r="I195" s="95"/>
      <c r="J195" s="95"/>
      <c r="K195" s="95"/>
    </row>
    <row r="196" spans="1:11" ht="38.25" outlineLevel="1" x14ac:dyDescent="0.2">
      <c r="A196" s="63" t="s">
        <v>184</v>
      </c>
      <c r="B196" s="61" t="s">
        <v>531</v>
      </c>
      <c r="C196" s="22" t="s">
        <v>40</v>
      </c>
      <c r="D196" s="73">
        <f>OrcSintNDes!D196</f>
        <v>1</v>
      </c>
      <c r="E196" s="21">
        <f>OrcSintNDes!H196</f>
        <v>0</v>
      </c>
      <c r="F196" s="95"/>
      <c r="G196" s="95"/>
      <c r="H196" s="95"/>
      <c r="I196" s="95"/>
      <c r="J196" s="95"/>
      <c r="K196" s="95"/>
    </row>
    <row r="197" spans="1:11" ht="38.25" outlineLevel="1" x14ac:dyDescent="0.2">
      <c r="A197" s="63" t="s">
        <v>185</v>
      </c>
      <c r="B197" s="61" t="s">
        <v>532</v>
      </c>
      <c r="C197" s="22" t="s">
        <v>40</v>
      </c>
      <c r="D197" s="73">
        <f>OrcSintNDes!D197</f>
        <v>1</v>
      </c>
      <c r="E197" s="21">
        <f>OrcSintNDes!H197</f>
        <v>0</v>
      </c>
      <c r="F197" s="95"/>
      <c r="G197" s="95"/>
      <c r="H197" s="95"/>
      <c r="I197" s="95"/>
      <c r="J197" s="95"/>
      <c r="K197" s="95"/>
    </row>
    <row r="198" spans="1:11" ht="38.25" outlineLevel="1" x14ac:dyDescent="0.2">
      <c r="A198" s="63" t="s">
        <v>186</v>
      </c>
      <c r="B198" s="61" t="s">
        <v>533</v>
      </c>
      <c r="C198" s="22" t="s">
        <v>40</v>
      </c>
      <c r="D198" s="73">
        <f>OrcSintNDes!D198</f>
        <v>2</v>
      </c>
      <c r="E198" s="21">
        <f>OrcSintNDes!H198</f>
        <v>0</v>
      </c>
      <c r="F198" s="95"/>
      <c r="G198" s="95"/>
      <c r="H198" s="95"/>
      <c r="I198" s="95"/>
      <c r="J198" s="95"/>
      <c r="K198" s="95"/>
    </row>
    <row r="199" spans="1:11" ht="38.25" outlineLevel="1" x14ac:dyDescent="0.2">
      <c r="A199" s="63" t="s">
        <v>187</v>
      </c>
      <c r="B199" s="61" t="s">
        <v>534</v>
      </c>
      <c r="C199" s="22" t="s">
        <v>40</v>
      </c>
      <c r="D199" s="73">
        <f>OrcSintNDes!D199</f>
        <v>5</v>
      </c>
      <c r="E199" s="21">
        <f>OrcSintNDes!H199</f>
        <v>0</v>
      </c>
      <c r="F199" s="95"/>
      <c r="G199" s="95"/>
      <c r="H199" s="95"/>
      <c r="I199" s="95"/>
      <c r="J199" s="95"/>
      <c r="K199" s="95"/>
    </row>
    <row r="200" spans="1:11" ht="38.25" outlineLevel="1" x14ac:dyDescent="0.2">
      <c r="A200" s="63" t="s">
        <v>188</v>
      </c>
      <c r="B200" s="61" t="s">
        <v>535</v>
      </c>
      <c r="C200" s="22" t="s">
        <v>40</v>
      </c>
      <c r="D200" s="73">
        <f>OrcSintNDes!D200</f>
        <v>6</v>
      </c>
      <c r="E200" s="21">
        <f>OrcSintNDes!H200</f>
        <v>0</v>
      </c>
      <c r="F200" s="95"/>
      <c r="G200" s="95"/>
      <c r="H200" s="95"/>
      <c r="I200" s="95"/>
      <c r="J200" s="95"/>
      <c r="K200" s="95"/>
    </row>
    <row r="201" spans="1:11" ht="38.25" outlineLevel="1" x14ac:dyDescent="0.2">
      <c r="A201" s="63" t="s">
        <v>189</v>
      </c>
      <c r="B201" s="61" t="s">
        <v>536</v>
      </c>
      <c r="C201" s="22" t="s">
        <v>40</v>
      </c>
      <c r="D201" s="73">
        <f>OrcSintNDes!D201</f>
        <v>19</v>
      </c>
      <c r="E201" s="21">
        <f>OrcSintNDes!H201</f>
        <v>0</v>
      </c>
      <c r="F201" s="95"/>
      <c r="G201" s="95"/>
      <c r="H201" s="95"/>
      <c r="I201" s="95"/>
      <c r="J201" s="95"/>
      <c r="K201" s="95"/>
    </row>
    <row r="202" spans="1:11" ht="38.25" outlineLevel="1" x14ac:dyDescent="0.2">
      <c r="A202" s="63" t="s">
        <v>190</v>
      </c>
      <c r="B202" s="61" t="s">
        <v>537</v>
      </c>
      <c r="C202" s="22" t="s">
        <v>40</v>
      </c>
      <c r="D202" s="73">
        <f>OrcSintNDes!D202</f>
        <v>1</v>
      </c>
      <c r="E202" s="21">
        <f>OrcSintNDes!H202</f>
        <v>0</v>
      </c>
      <c r="F202" s="95"/>
      <c r="G202" s="95"/>
      <c r="H202" s="95"/>
      <c r="I202" s="95"/>
      <c r="J202" s="95"/>
      <c r="K202" s="95"/>
    </row>
    <row r="203" spans="1:11" ht="38.25" outlineLevel="1" x14ac:dyDescent="0.2">
      <c r="A203" s="63" t="s">
        <v>191</v>
      </c>
      <c r="B203" s="61" t="s">
        <v>538</v>
      </c>
      <c r="C203" s="22" t="s">
        <v>40</v>
      </c>
      <c r="D203" s="73">
        <f>OrcSintNDes!D203</f>
        <v>12</v>
      </c>
      <c r="E203" s="21">
        <f>OrcSintNDes!H203</f>
        <v>0</v>
      </c>
      <c r="F203" s="95"/>
      <c r="G203" s="95"/>
      <c r="H203" s="95"/>
      <c r="I203" s="95"/>
      <c r="J203" s="95"/>
      <c r="K203" s="95"/>
    </row>
    <row r="204" spans="1:11" ht="38.25" outlineLevel="1" x14ac:dyDescent="0.2">
      <c r="A204" s="63" t="s">
        <v>539</v>
      </c>
      <c r="B204" s="61" t="s">
        <v>540</v>
      </c>
      <c r="C204" s="22" t="s">
        <v>40</v>
      </c>
      <c r="D204" s="73">
        <f>OrcSintNDes!D204</f>
        <v>1</v>
      </c>
      <c r="E204" s="21">
        <f>OrcSintNDes!H204</f>
        <v>0</v>
      </c>
      <c r="F204" s="95"/>
      <c r="G204" s="95"/>
      <c r="H204" s="95"/>
      <c r="I204" s="95"/>
      <c r="J204" s="95"/>
      <c r="K204" s="95"/>
    </row>
    <row r="205" spans="1:11" ht="25.5" outlineLevel="1" x14ac:dyDescent="0.2">
      <c r="A205" s="63" t="s">
        <v>541</v>
      </c>
      <c r="B205" s="61" t="s">
        <v>542</v>
      </c>
      <c r="C205" s="22" t="s">
        <v>40</v>
      </c>
      <c r="D205" s="73">
        <f>OrcSintNDes!D205</f>
        <v>19</v>
      </c>
      <c r="E205" s="21">
        <f>OrcSintNDes!H205</f>
        <v>0</v>
      </c>
      <c r="F205" s="95"/>
      <c r="G205" s="95"/>
      <c r="H205" s="95"/>
      <c r="I205" s="95"/>
      <c r="J205" s="95"/>
      <c r="K205" s="95"/>
    </row>
    <row r="206" spans="1:11" ht="25.5" outlineLevel="1" x14ac:dyDescent="0.2">
      <c r="A206" s="63" t="s">
        <v>543</v>
      </c>
      <c r="B206" s="61" t="s">
        <v>544</v>
      </c>
      <c r="C206" s="22" t="s">
        <v>40</v>
      </c>
      <c r="D206" s="73">
        <f>OrcSintNDes!D206</f>
        <v>1</v>
      </c>
      <c r="E206" s="21">
        <f>OrcSintNDes!H206</f>
        <v>0</v>
      </c>
      <c r="F206" s="95"/>
      <c r="G206" s="95"/>
      <c r="H206" s="95"/>
      <c r="I206" s="95"/>
      <c r="J206" s="95"/>
      <c r="K206" s="95"/>
    </row>
    <row r="207" spans="1:11" outlineLevel="1" x14ac:dyDescent="0.2">
      <c r="A207" s="63" t="s">
        <v>545</v>
      </c>
      <c r="B207" s="61" t="s">
        <v>546</v>
      </c>
      <c r="C207" s="22" t="s">
        <v>40</v>
      </c>
      <c r="D207" s="73">
        <f>OrcSintNDes!D207</f>
        <v>1</v>
      </c>
      <c r="E207" s="21">
        <f>OrcSintNDes!H207</f>
        <v>0</v>
      </c>
      <c r="F207" s="95"/>
      <c r="G207" s="95"/>
      <c r="H207" s="95"/>
      <c r="I207" s="95"/>
      <c r="J207" s="95"/>
      <c r="K207" s="95"/>
    </row>
    <row r="208" spans="1:11" ht="38.25" outlineLevel="1" x14ac:dyDescent="0.2">
      <c r="A208" s="63" t="s">
        <v>547</v>
      </c>
      <c r="B208" s="61" t="s">
        <v>548</v>
      </c>
      <c r="C208" s="22" t="s">
        <v>43</v>
      </c>
      <c r="D208" s="73">
        <f>OrcSintNDes!D208</f>
        <v>18</v>
      </c>
      <c r="E208" s="21">
        <f>OrcSintNDes!H208</f>
        <v>0</v>
      </c>
      <c r="F208" s="95"/>
      <c r="G208" s="95"/>
      <c r="H208" s="95"/>
      <c r="I208" s="95"/>
      <c r="J208" s="95"/>
      <c r="K208" s="95"/>
    </row>
    <row r="209" spans="1:11" ht="38.25" outlineLevel="1" x14ac:dyDescent="0.2">
      <c r="A209" s="63" t="s">
        <v>549</v>
      </c>
      <c r="B209" s="61" t="s">
        <v>550</v>
      </c>
      <c r="C209" s="22" t="s">
        <v>43</v>
      </c>
      <c r="D209" s="73">
        <f>OrcSintNDes!D209</f>
        <v>4</v>
      </c>
      <c r="E209" s="21">
        <f>OrcSintNDes!H209</f>
        <v>0</v>
      </c>
      <c r="F209" s="95"/>
      <c r="G209" s="95"/>
      <c r="H209" s="95"/>
      <c r="I209" s="95"/>
      <c r="J209" s="95"/>
      <c r="K209" s="95"/>
    </row>
    <row r="210" spans="1:11" ht="38.25" outlineLevel="1" x14ac:dyDescent="0.2">
      <c r="A210" s="63" t="s">
        <v>551</v>
      </c>
      <c r="B210" s="61" t="s">
        <v>552</v>
      </c>
      <c r="C210" s="22" t="s">
        <v>43</v>
      </c>
      <c r="D210" s="73">
        <f>OrcSintNDes!D210</f>
        <v>1</v>
      </c>
      <c r="E210" s="21">
        <f>OrcSintNDes!H210</f>
        <v>0</v>
      </c>
      <c r="F210" s="95"/>
      <c r="G210" s="95"/>
      <c r="H210" s="95"/>
      <c r="I210" s="95"/>
      <c r="J210" s="95"/>
      <c r="K210" s="95"/>
    </row>
    <row r="211" spans="1:11" ht="38.25" outlineLevel="1" x14ac:dyDescent="0.2">
      <c r="A211" s="63" t="s">
        <v>553</v>
      </c>
      <c r="B211" s="61" t="s">
        <v>554</v>
      </c>
      <c r="C211" s="22" t="s">
        <v>43</v>
      </c>
      <c r="D211" s="73">
        <f>OrcSintNDes!D211</f>
        <v>6</v>
      </c>
      <c r="E211" s="21">
        <f>OrcSintNDes!H211</f>
        <v>0</v>
      </c>
      <c r="F211" s="95"/>
      <c r="G211" s="95"/>
      <c r="H211" s="95"/>
      <c r="I211" s="95"/>
      <c r="J211" s="95"/>
      <c r="K211" s="95"/>
    </row>
    <row r="212" spans="1:11" ht="38.25" outlineLevel="1" x14ac:dyDescent="0.2">
      <c r="A212" s="63" t="s">
        <v>555</v>
      </c>
      <c r="B212" s="61" t="s">
        <v>556</v>
      </c>
      <c r="C212" s="22" t="s">
        <v>43</v>
      </c>
      <c r="D212" s="73">
        <f>OrcSintNDes!D212</f>
        <v>48</v>
      </c>
      <c r="E212" s="21">
        <f>OrcSintNDes!H212</f>
        <v>0</v>
      </c>
      <c r="F212" s="95"/>
      <c r="G212" s="95"/>
      <c r="H212" s="95"/>
      <c r="I212" s="95"/>
      <c r="J212" s="95"/>
      <c r="K212" s="95"/>
    </row>
    <row r="213" spans="1:11" ht="25.5" outlineLevel="1" x14ac:dyDescent="0.2">
      <c r="A213" s="63" t="s">
        <v>557</v>
      </c>
      <c r="B213" s="61" t="s">
        <v>822</v>
      </c>
      <c r="C213" s="22" t="s">
        <v>40</v>
      </c>
      <c r="D213" s="73">
        <f>OrcSintNDes!D213</f>
        <v>3</v>
      </c>
      <c r="E213" s="21">
        <f>OrcSintNDes!H213</f>
        <v>0</v>
      </c>
      <c r="F213" s="95"/>
      <c r="G213" s="95"/>
      <c r="H213" s="95"/>
      <c r="I213" s="95"/>
      <c r="J213" s="95"/>
      <c r="K213" s="95"/>
    </row>
    <row r="214" spans="1:11" ht="25.5" outlineLevel="1" x14ac:dyDescent="0.2">
      <c r="A214" s="63" t="s">
        <v>558</v>
      </c>
      <c r="B214" s="61" t="s">
        <v>823</v>
      </c>
      <c r="C214" s="22" t="s">
        <v>40</v>
      </c>
      <c r="D214" s="73">
        <f>OrcSintNDes!D214</f>
        <v>1</v>
      </c>
      <c r="E214" s="21">
        <f>OrcSintNDes!H214</f>
        <v>0</v>
      </c>
      <c r="F214" s="95"/>
      <c r="G214" s="95"/>
      <c r="H214" s="95"/>
      <c r="I214" s="95"/>
      <c r="J214" s="95"/>
      <c r="K214" s="95"/>
    </row>
    <row r="215" spans="1:11" ht="25.5" outlineLevel="1" x14ac:dyDescent="0.2">
      <c r="A215" s="63" t="s">
        <v>559</v>
      </c>
      <c r="B215" s="61" t="s">
        <v>106</v>
      </c>
      <c r="C215" s="22" t="s">
        <v>45</v>
      </c>
      <c r="D215" s="73">
        <f>OrcSintNDes!D215</f>
        <v>80</v>
      </c>
      <c r="E215" s="21">
        <f>OrcSintNDes!H215</f>
        <v>0</v>
      </c>
      <c r="F215" s="95"/>
      <c r="G215" s="95"/>
      <c r="H215" s="95"/>
      <c r="I215" s="95"/>
      <c r="J215" s="95"/>
      <c r="K215" s="95"/>
    </row>
    <row r="216" spans="1:11" ht="25.5" outlineLevel="1" x14ac:dyDescent="0.2">
      <c r="A216" s="63" t="s">
        <v>560</v>
      </c>
      <c r="B216" s="61" t="s">
        <v>561</v>
      </c>
      <c r="C216" s="22" t="s">
        <v>43</v>
      </c>
      <c r="D216" s="73">
        <f>OrcSintNDes!D216</f>
        <v>80</v>
      </c>
      <c r="E216" s="21">
        <f>OrcSintNDes!H216</f>
        <v>0</v>
      </c>
      <c r="F216" s="95"/>
      <c r="G216" s="95"/>
      <c r="H216" s="95"/>
      <c r="I216" s="95"/>
      <c r="J216" s="95"/>
      <c r="K216" s="95"/>
    </row>
    <row r="217" spans="1:11" x14ac:dyDescent="0.2">
      <c r="A217" s="42" t="s">
        <v>192</v>
      </c>
      <c r="B217" s="42" t="s">
        <v>562</v>
      </c>
      <c r="C217" s="54" t="s">
        <v>39</v>
      </c>
      <c r="D217" s="74"/>
      <c r="E217" s="45">
        <f>OrcSintNDes!H217</f>
        <v>0</v>
      </c>
      <c r="F217" s="45">
        <f t="shared" ref="F217:K217" si="28">SUM(F218:F219)</f>
        <v>0</v>
      </c>
      <c r="G217" s="45">
        <f t="shared" si="28"/>
        <v>0</v>
      </c>
      <c r="H217" s="45">
        <f t="shared" si="28"/>
        <v>0</v>
      </c>
      <c r="I217" s="45">
        <f t="shared" si="28"/>
        <v>0</v>
      </c>
      <c r="J217" s="45">
        <f t="shared" si="28"/>
        <v>0</v>
      </c>
      <c r="K217" s="45">
        <f t="shared" si="28"/>
        <v>0</v>
      </c>
    </row>
    <row r="218" spans="1:11" outlineLevel="1" x14ac:dyDescent="0.2">
      <c r="A218" s="63" t="s">
        <v>193</v>
      </c>
      <c r="B218" s="61" t="s">
        <v>563</v>
      </c>
      <c r="C218" s="22" t="s">
        <v>40</v>
      </c>
      <c r="D218" s="73">
        <f>OrcSintNDes!D218</f>
        <v>2</v>
      </c>
      <c r="E218" s="21">
        <f>OrcSintNDes!H218</f>
        <v>0</v>
      </c>
      <c r="F218" s="95"/>
      <c r="G218" s="95"/>
      <c r="H218" s="95"/>
      <c r="I218" s="95"/>
      <c r="J218" s="95"/>
      <c r="K218" s="95"/>
    </row>
    <row r="219" spans="1:11" outlineLevel="1" x14ac:dyDescent="0.2">
      <c r="A219" s="63" t="s">
        <v>194</v>
      </c>
      <c r="B219" s="61" t="s">
        <v>564</v>
      </c>
      <c r="C219" s="22" t="s">
        <v>40</v>
      </c>
      <c r="D219" s="73">
        <f>OrcSintNDes!D219</f>
        <v>2</v>
      </c>
      <c r="E219" s="21">
        <f>OrcSintNDes!H219</f>
        <v>0</v>
      </c>
      <c r="F219" s="95"/>
      <c r="G219" s="95"/>
      <c r="H219" s="95"/>
      <c r="I219" s="95"/>
      <c r="J219" s="95"/>
      <c r="K219" s="95"/>
    </row>
    <row r="220" spans="1:11" x14ac:dyDescent="0.2">
      <c r="A220" s="38" t="s">
        <v>195</v>
      </c>
      <c r="B220" s="38" t="s">
        <v>77</v>
      </c>
      <c r="C220" s="53" t="s">
        <v>39</v>
      </c>
      <c r="D220" s="75"/>
      <c r="E220" s="40">
        <f>OrcSintNDes!H220</f>
        <v>0</v>
      </c>
      <c r="F220" s="40">
        <f t="shared" ref="F220:K220" si="29">SUM(F221,F228,F233,F235,F240,F262,F268)</f>
        <v>0</v>
      </c>
      <c r="G220" s="40">
        <f t="shared" si="29"/>
        <v>0</v>
      </c>
      <c r="H220" s="40">
        <f t="shared" si="29"/>
        <v>0</v>
      </c>
      <c r="I220" s="40">
        <f t="shared" si="29"/>
        <v>0</v>
      </c>
      <c r="J220" s="40">
        <f t="shared" si="29"/>
        <v>0</v>
      </c>
      <c r="K220" s="40">
        <f t="shared" si="29"/>
        <v>0</v>
      </c>
    </row>
    <row r="221" spans="1:11" x14ac:dyDescent="0.2">
      <c r="A221" s="42" t="s">
        <v>196</v>
      </c>
      <c r="B221" s="42" t="s">
        <v>78</v>
      </c>
      <c r="C221" s="54" t="s">
        <v>39</v>
      </c>
      <c r="D221" s="74"/>
      <c r="E221" s="45">
        <f>OrcSintNDes!H221</f>
        <v>0</v>
      </c>
      <c r="F221" s="45">
        <f t="shared" ref="F221:K221" si="30">SUM(F222:F227)</f>
        <v>0</v>
      </c>
      <c r="G221" s="45">
        <f t="shared" si="30"/>
        <v>0</v>
      </c>
      <c r="H221" s="45">
        <f t="shared" si="30"/>
        <v>0</v>
      </c>
      <c r="I221" s="45">
        <f t="shared" si="30"/>
        <v>0</v>
      </c>
      <c r="J221" s="45">
        <f t="shared" si="30"/>
        <v>0</v>
      </c>
      <c r="K221" s="45">
        <f t="shared" si="30"/>
        <v>0</v>
      </c>
    </row>
    <row r="222" spans="1:11" ht="51" outlineLevel="1" x14ac:dyDescent="0.2">
      <c r="A222" s="63" t="s">
        <v>197</v>
      </c>
      <c r="B222" s="61" t="s">
        <v>565</v>
      </c>
      <c r="C222" s="22" t="s">
        <v>274</v>
      </c>
      <c r="D222" s="73">
        <f>OrcSintNDes!D222</f>
        <v>1</v>
      </c>
      <c r="E222" s="21">
        <f>OrcSintNDes!H222</f>
        <v>0</v>
      </c>
      <c r="F222" s="95"/>
      <c r="G222" s="95"/>
      <c r="H222" s="95"/>
      <c r="I222" s="95"/>
      <c r="J222" s="95"/>
      <c r="K222" s="95"/>
    </row>
    <row r="223" spans="1:11" ht="51" outlineLevel="1" x14ac:dyDescent="0.2">
      <c r="A223" s="63" t="s">
        <v>198</v>
      </c>
      <c r="B223" s="61" t="s">
        <v>566</v>
      </c>
      <c r="C223" s="22" t="s">
        <v>274</v>
      </c>
      <c r="D223" s="73">
        <f>OrcSintNDes!D223</f>
        <v>1</v>
      </c>
      <c r="E223" s="21">
        <f>OrcSintNDes!H223</f>
        <v>0</v>
      </c>
      <c r="F223" s="95"/>
      <c r="G223" s="95"/>
      <c r="H223" s="95"/>
      <c r="I223" s="95"/>
      <c r="J223" s="95"/>
      <c r="K223" s="95"/>
    </row>
    <row r="224" spans="1:11" ht="51" outlineLevel="1" x14ac:dyDescent="0.2">
      <c r="A224" s="63" t="s">
        <v>199</v>
      </c>
      <c r="B224" s="61" t="s">
        <v>567</v>
      </c>
      <c r="C224" s="22" t="s">
        <v>274</v>
      </c>
      <c r="D224" s="73">
        <f>OrcSintNDes!D224</f>
        <v>1</v>
      </c>
      <c r="E224" s="21">
        <f>OrcSintNDes!H224</f>
        <v>0</v>
      </c>
      <c r="F224" s="95"/>
      <c r="G224" s="95"/>
      <c r="H224" s="95"/>
      <c r="I224" s="95"/>
      <c r="J224" s="95"/>
      <c r="K224" s="95"/>
    </row>
    <row r="225" spans="1:11" ht="25.5" outlineLevel="1" x14ac:dyDescent="0.2">
      <c r="A225" s="63" t="s">
        <v>200</v>
      </c>
      <c r="B225" s="61" t="s">
        <v>568</v>
      </c>
      <c r="C225" s="22" t="s">
        <v>40</v>
      </c>
      <c r="D225" s="73">
        <f>OrcSintNDes!D225</f>
        <v>1</v>
      </c>
      <c r="E225" s="21">
        <f>OrcSintNDes!H225</f>
        <v>0</v>
      </c>
      <c r="F225" s="95"/>
      <c r="G225" s="95"/>
      <c r="H225" s="95"/>
      <c r="I225" s="95"/>
      <c r="J225" s="95"/>
      <c r="K225" s="95"/>
    </row>
    <row r="226" spans="1:11" ht="25.5" outlineLevel="1" x14ac:dyDescent="0.2">
      <c r="A226" s="63" t="s">
        <v>201</v>
      </c>
      <c r="B226" s="61" t="s">
        <v>569</v>
      </c>
      <c r="C226" s="22" t="s">
        <v>40</v>
      </c>
      <c r="D226" s="73">
        <f>OrcSintNDes!D226</f>
        <v>1</v>
      </c>
      <c r="E226" s="21">
        <f>OrcSintNDes!H226</f>
        <v>0</v>
      </c>
      <c r="F226" s="95"/>
      <c r="G226" s="95"/>
      <c r="H226" s="95"/>
      <c r="I226" s="95"/>
      <c r="J226" s="95"/>
      <c r="K226" s="95"/>
    </row>
    <row r="227" spans="1:11" ht="25.5" outlineLevel="1" x14ac:dyDescent="0.2">
      <c r="A227" s="63" t="s">
        <v>202</v>
      </c>
      <c r="B227" s="61" t="s">
        <v>570</v>
      </c>
      <c r="C227" s="22" t="s">
        <v>40</v>
      </c>
      <c r="D227" s="73">
        <f>OrcSintNDes!D227</f>
        <v>1</v>
      </c>
      <c r="E227" s="21">
        <f>OrcSintNDes!H227</f>
        <v>0</v>
      </c>
      <c r="F227" s="95"/>
      <c r="G227" s="95"/>
      <c r="H227" s="95"/>
      <c r="I227" s="95"/>
      <c r="J227" s="95"/>
      <c r="K227" s="95"/>
    </row>
    <row r="228" spans="1:11" x14ac:dyDescent="0.2">
      <c r="A228" s="42" t="s">
        <v>203</v>
      </c>
      <c r="B228" s="42" t="s">
        <v>79</v>
      </c>
      <c r="C228" s="54" t="s">
        <v>39</v>
      </c>
      <c r="D228" s="74"/>
      <c r="E228" s="45">
        <f>OrcSintNDes!H228</f>
        <v>0</v>
      </c>
      <c r="F228" s="45">
        <f t="shared" ref="F228:K228" si="31">SUM(F229:F232)</f>
        <v>0</v>
      </c>
      <c r="G228" s="45">
        <f t="shared" si="31"/>
        <v>0</v>
      </c>
      <c r="H228" s="45">
        <f t="shared" si="31"/>
        <v>0</v>
      </c>
      <c r="I228" s="45">
        <f t="shared" si="31"/>
        <v>0</v>
      </c>
      <c r="J228" s="45">
        <f t="shared" si="31"/>
        <v>0</v>
      </c>
      <c r="K228" s="45">
        <f t="shared" si="31"/>
        <v>0</v>
      </c>
    </row>
    <row r="229" spans="1:11" ht="38.25" outlineLevel="1" x14ac:dyDescent="0.2">
      <c r="A229" s="63" t="s">
        <v>204</v>
      </c>
      <c r="B229" s="61" t="s">
        <v>833</v>
      </c>
      <c r="C229" s="22" t="s">
        <v>40</v>
      </c>
      <c r="D229" s="73">
        <f>OrcSintNDes!D229</f>
        <v>4</v>
      </c>
      <c r="E229" s="21">
        <f>OrcSintNDes!H229</f>
        <v>0</v>
      </c>
      <c r="F229" s="95"/>
      <c r="G229" s="95"/>
      <c r="H229" s="95"/>
      <c r="I229" s="95"/>
      <c r="J229" s="95"/>
      <c r="K229" s="95"/>
    </row>
    <row r="230" spans="1:11" ht="25.5" outlineLevel="1" x14ac:dyDescent="0.2">
      <c r="A230" s="63" t="s">
        <v>205</v>
      </c>
      <c r="B230" s="61" t="s">
        <v>571</v>
      </c>
      <c r="C230" s="22" t="s">
        <v>40</v>
      </c>
      <c r="D230" s="73">
        <f>OrcSintNDes!D230</f>
        <v>32</v>
      </c>
      <c r="E230" s="21">
        <f>OrcSintNDes!H230</f>
        <v>0</v>
      </c>
      <c r="F230" s="95"/>
      <c r="G230" s="95"/>
      <c r="H230" s="95"/>
      <c r="I230" s="95"/>
      <c r="J230" s="95"/>
      <c r="K230" s="95"/>
    </row>
    <row r="231" spans="1:11" ht="63.75" outlineLevel="1" x14ac:dyDescent="0.2">
      <c r="A231" s="63" t="s">
        <v>206</v>
      </c>
      <c r="B231" s="61" t="s">
        <v>572</v>
      </c>
      <c r="C231" s="22" t="s">
        <v>40</v>
      </c>
      <c r="D231" s="73">
        <f>OrcSintNDes!D231</f>
        <v>5</v>
      </c>
      <c r="E231" s="21">
        <f>OrcSintNDes!H231</f>
        <v>0</v>
      </c>
      <c r="F231" s="95"/>
      <c r="G231" s="95"/>
      <c r="H231" s="95"/>
      <c r="I231" s="95"/>
      <c r="J231" s="95"/>
      <c r="K231" s="95"/>
    </row>
    <row r="232" spans="1:11" ht="51" outlineLevel="1" x14ac:dyDescent="0.2">
      <c r="A232" s="63" t="s">
        <v>207</v>
      </c>
      <c r="B232" s="61" t="s">
        <v>573</v>
      </c>
      <c r="C232" s="22" t="s">
        <v>40</v>
      </c>
      <c r="D232" s="73">
        <f>OrcSintNDes!D232</f>
        <v>8</v>
      </c>
      <c r="E232" s="21">
        <f>OrcSintNDes!H232</f>
        <v>0</v>
      </c>
      <c r="F232" s="95"/>
      <c r="G232" s="95"/>
      <c r="H232" s="95"/>
      <c r="I232" s="95"/>
      <c r="J232" s="95"/>
      <c r="K232" s="95"/>
    </row>
    <row r="233" spans="1:11" x14ac:dyDescent="0.2">
      <c r="A233" s="42" t="s">
        <v>208</v>
      </c>
      <c r="B233" s="42" t="s">
        <v>80</v>
      </c>
      <c r="C233" s="54" t="s">
        <v>39</v>
      </c>
      <c r="D233" s="74"/>
      <c r="E233" s="45">
        <f>OrcSintNDes!H233</f>
        <v>0</v>
      </c>
      <c r="F233" s="45">
        <f t="shared" ref="F233:K233" si="32">SUM(F234)</f>
        <v>0</v>
      </c>
      <c r="G233" s="45">
        <f t="shared" si="32"/>
        <v>0</v>
      </c>
      <c r="H233" s="45">
        <f t="shared" si="32"/>
        <v>0</v>
      </c>
      <c r="I233" s="45">
        <f t="shared" si="32"/>
        <v>0</v>
      </c>
      <c r="J233" s="45">
        <f t="shared" si="32"/>
        <v>0</v>
      </c>
      <c r="K233" s="45">
        <f t="shared" si="32"/>
        <v>0</v>
      </c>
    </row>
    <row r="234" spans="1:11" ht="25.5" outlineLevel="1" x14ac:dyDescent="0.2">
      <c r="A234" s="63" t="s">
        <v>209</v>
      </c>
      <c r="B234" s="61" t="s">
        <v>574</v>
      </c>
      <c r="C234" s="22" t="s">
        <v>40</v>
      </c>
      <c r="D234" s="73">
        <f>OrcSintNDes!D234</f>
        <v>18</v>
      </c>
      <c r="E234" s="21">
        <f>OrcSintNDes!H234</f>
        <v>0</v>
      </c>
      <c r="F234" s="95"/>
      <c r="G234" s="95"/>
      <c r="H234" s="95"/>
      <c r="I234" s="95"/>
      <c r="J234" s="95"/>
      <c r="K234" s="95"/>
    </row>
    <row r="235" spans="1:11" x14ac:dyDescent="0.2">
      <c r="A235" s="42" t="s">
        <v>575</v>
      </c>
      <c r="B235" s="42" t="s">
        <v>81</v>
      </c>
      <c r="C235" s="54" t="s">
        <v>39</v>
      </c>
      <c r="D235" s="74"/>
      <c r="E235" s="45">
        <f>OrcSintNDes!H235</f>
        <v>0</v>
      </c>
      <c r="F235" s="45">
        <f t="shared" ref="F235:K235" si="33">SUM(F236:F239)</f>
        <v>0</v>
      </c>
      <c r="G235" s="45">
        <f t="shared" si="33"/>
        <v>0</v>
      </c>
      <c r="H235" s="45">
        <f t="shared" si="33"/>
        <v>0</v>
      </c>
      <c r="I235" s="45">
        <f t="shared" si="33"/>
        <v>0</v>
      </c>
      <c r="J235" s="45">
        <f t="shared" si="33"/>
        <v>0</v>
      </c>
      <c r="K235" s="45">
        <f t="shared" si="33"/>
        <v>0</v>
      </c>
    </row>
    <row r="236" spans="1:11" ht="25.5" outlineLevel="1" x14ac:dyDescent="0.2">
      <c r="A236" s="63" t="s">
        <v>576</v>
      </c>
      <c r="B236" s="61" t="s">
        <v>82</v>
      </c>
      <c r="C236" s="22" t="s">
        <v>40</v>
      </c>
      <c r="D236" s="73">
        <f>OrcSintNDes!D236</f>
        <v>42</v>
      </c>
      <c r="E236" s="21">
        <f>OrcSintNDes!H236</f>
        <v>0</v>
      </c>
      <c r="F236" s="95"/>
      <c r="G236" s="95"/>
      <c r="H236" s="95"/>
      <c r="I236" s="95"/>
      <c r="J236" s="95"/>
      <c r="K236" s="95"/>
    </row>
    <row r="237" spans="1:11" ht="25.5" outlineLevel="1" x14ac:dyDescent="0.2">
      <c r="A237" s="63" t="s">
        <v>577</v>
      </c>
      <c r="B237" s="61" t="s">
        <v>578</v>
      </c>
      <c r="C237" s="22" t="s">
        <v>40</v>
      </c>
      <c r="D237" s="73">
        <f>OrcSintNDes!D237</f>
        <v>9</v>
      </c>
      <c r="E237" s="21">
        <f>OrcSintNDes!H237</f>
        <v>0</v>
      </c>
      <c r="F237" s="95"/>
      <c r="G237" s="95"/>
      <c r="H237" s="95"/>
      <c r="I237" s="95"/>
      <c r="J237" s="95"/>
      <c r="K237" s="95"/>
    </row>
    <row r="238" spans="1:11" outlineLevel="1" x14ac:dyDescent="0.2">
      <c r="A238" s="63" t="s">
        <v>579</v>
      </c>
      <c r="B238" s="61" t="s">
        <v>794</v>
      </c>
      <c r="C238" s="22" t="s">
        <v>40</v>
      </c>
      <c r="D238" s="73">
        <f>OrcSintNDes!D238</f>
        <v>32</v>
      </c>
      <c r="E238" s="21">
        <f>OrcSintNDes!H238</f>
        <v>0</v>
      </c>
      <c r="F238" s="95"/>
      <c r="G238" s="95"/>
      <c r="H238" s="95"/>
      <c r="I238" s="95"/>
      <c r="J238" s="95"/>
      <c r="K238" s="95"/>
    </row>
    <row r="239" spans="1:11" outlineLevel="1" x14ac:dyDescent="0.2">
      <c r="A239" s="63" t="s">
        <v>580</v>
      </c>
      <c r="B239" s="61" t="s">
        <v>581</v>
      </c>
      <c r="C239" s="22" t="s">
        <v>40</v>
      </c>
      <c r="D239" s="73">
        <f>OrcSintNDes!D239</f>
        <v>32</v>
      </c>
      <c r="E239" s="21">
        <f>OrcSintNDes!H239</f>
        <v>0</v>
      </c>
      <c r="F239" s="95"/>
      <c r="G239" s="95"/>
      <c r="H239" s="95"/>
      <c r="I239" s="95"/>
      <c r="J239" s="95"/>
      <c r="K239" s="95"/>
    </row>
    <row r="240" spans="1:11" x14ac:dyDescent="0.2">
      <c r="A240" s="42" t="s">
        <v>582</v>
      </c>
      <c r="B240" s="42" t="s">
        <v>87</v>
      </c>
      <c r="C240" s="54" t="s">
        <v>39</v>
      </c>
      <c r="D240" s="74"/>
      <c r="E240" s="45">
        <f>OrcSintNDes!H240</f>
        <v>0</v>
      </c>
      <c r="F240" s="45">
        <f t="shared" ref="F240:K240" si="34">SUM(F241:F261)</f>
        <v>0</v>
      </c>
      <c r="G240" s="45">
        <f t="shared" si="34"/>
        <v>0</v>
      </c>
      <c r="H240" s="45">
        <f t="shared" si="34"/>
        <v>0</v>
      </c>
      <c r="I240" s="45">
        <f t="shared" si="34"/>
        <v>0</v>
      </c>
      <c r="J240" s="45">
        <f t="shared" si="34"/>
        <v>0</v>
      </c>
      <c r="K240" s="45">
        <f t="shared" si="34"/>
        <v>0</v>
      </c>
    </row>
    <row r="241" spans="1:11" ht="25.5" outlineLevel="1" x14ac:dyDescent="0.2">
      <c r="A241" s="63" t="s">
        <v>583</v>
      </c>
      <c r="B241" s="61" t="s">
        <v>795</v>
      </c>
      <c r="C241" s="22" t="s">
        <v>43</v>
      </c>
      <c r="D241" s="73">
        <f>OrcSintNDes!D241</f>
        <v>53</v>
      </c>
      <c r="E241" s="21">
        <f>OrcSintNDes!H241</f>
        <v>0</v>
      </c>
      <c r="F241" s="95"/>
      <c r="G241" s="95"/>
      <c r="H241" s="95"/>
      <c r="I241" s="95"/>
      <c r="J241" s="95"/>
      <c r="K241" s="95"/>
    </row>
    <row r="242" spans="1:11" ht="25.5" outlineLevel="1" x14ac:dyDescent="0.2">
      <c r="A242" s="63" t="s">
        <v>584</v>
      </c>
      <c r="B242" s="61" t="s">
        <v>796</v>
      </c>
      <c r="C242" s="22" t="s">
        <v>40</v>
      </c>
      <c r="D242" s="73">
        <f>OrcSintNDes!D242</f>
        <v>18</v>
      </c>
      <c r="E242" s="21">
        <f>OrcSintNDes!H242</f>
        <v>0</v>
      </c>
      <c r="F242" s="95"/>
      <c r="G242" s="95"/>
      <c r="H242" s="95"/>
      <c r="I242" s="95"/>
      <c r="J242" s="95"/>
      <c r="K242" s="95"/>
    </row>
    <row r="243" spans="1:11" ht="25.5" outlineLevel="1" x14ac:dyDescent="0.2">
      <c r="A243" s="63" t="s">
        <v>585</v>
      </c>
      <c r="B243" s="61" t="s">
        <v>797</v>
      </c>
      <c r="C243" s="22" t="s">
        <v>40</v>
      </c>
      <c r="D243" s="73">
        <f>OrcSintNDes!D243</f>
        <v>7</v>
      </c>
      <c r="E243" s="21">
        <f>OrcSintNDes!H243</f>
        <v>0</v>
      </c>
      <c r="F243" s="95"/>
      <c r="G243" s="95"/>
      <c r="H243" s="95"/>
      <c r="I243" s="95"/>
      <c r="J243" s="95"/>
      <c r="K243" s="95"/>
    </row>
    <row r="244" spans="1:11" ht="25.5" outlineLevel="1" x14ac:dyDescent="0.2">
      <c r="A244" s="63" t="s">
        <v>586</v>
      </c>
      <c r="B244" s="61" t="s">
        <v>798</v>
      </c>
      <c r="C244" s="22" t="s">
        <v>40</v>
      </c>
      <c r="D244" s="73">
        <f>OrcSintNDes!D244</f>
        <v>2</v>
      </c>
      <c r="E244" s="21">
        <f>OrcSintNDes!H244</f>
        <v>0</v>
      </c>
      <c r="F244" s="95"/>
      <c r="G244" s="95"/>
      <c r="H244" s="95"/>
      <c r="I244" s="95"/>
      <c r="J244" s="95"/>
      <c r="K244" s="95"/>
    </row>
    <row r="245" spans="1:11" ht="25.5" outlineLevel="1" x14ac:dyDescent="0.2">
      <c r="A245" s="63" t="s">
        <v>587</v>
      </c>
      <c r="B245" s="61" t="s">
        <v>799</v>
      </c>
      <c r="C245" s="22" t="s">
        <v>40</v>
      </c>
      <c r="D245" s="73">
        <f>OrcSintNDes!D245</f>
        <v>2</v>
      </c>
      <c r="E245" s="21">
        <f>OrcSintNDes!H245</f>
        <v>0</v>
      </c>
      <c r="F245" s="95"/>
      <c r="G245" s="95"/>
      <c r="H245" s="95"/>
      <c r="I245" s="95"/>
      <c r="J245" s="95"/>
      <c r="K245" s="95"/>
    </row>
    <row r="246" spans="1:11" ht="25.5" outlineLevel="1" x14ac:dyDescent="0.2">
      <c r="A246" s="63" t="s">
        <v>588</v>
      </c>
      <c r="B246" s="61" t="s">
        <v>800</v>
      </c>
      <c r="C246" s="22" t="s">
        <v>43</v>
      </c>
      <c r="D246" s="73">
        <f>OrcSintNDes!D246</f>
        <v>66</v>
      </c>
      <c r="E246" s="21">
        <f>OrcSintNDes!H246</f>
        <v>0</v>
      </c>
      <c r="F246" s="95"/>
      <c r="G246" s="95"/>
      <c r="H246" s="95"/>
      <c r="I246" s="95"/>
      <c r="J246" s="95"/>
      <c r="K246" s="95"/>
    </row>
    <row r="247" spans="1:11" outlineLevel="1" x14ac:dyDescent="0.2">
      <c r="A247" s="63" t="s">
        <v>589</v>
      </c>
      <c r="B247" s="61" t="s">
        <v>801</v>
      </c>
      <c r="C247" s="22" t="s">
        <v>40</v>
      </c>
      <c r="D247" s="73">
        <f>OrcSintNDes!D247</f>
        <v>22</v>
      </c>
      <c r="E247" s="21">
        <f>OrcSintNDes!H247</f>
        <v>0</v>
      </c>
      <c r="F247" s="95"/>
      <c r="G247" s="95"/>
      <c r="H247" s="95"/>
      <c r="I247" s="95"/>
      <c r="J247" s="95"/>
      <c r="K247" s="95"/>
    </row>
    <row r="248" spans="1:11" outlineLevel="1" x14ac:dyDescent="0.2">
      <c r="A248" s="63" t="s">
        <v>590</v>
      </c>
      <c r="B248" s="61" t="s">
        <v>591</v>
      </c>
      <c r="C248" s="22" t="s">
        <v>40</v>
      </c>
      <c r="D248" s="73">
        <f>OrcSintNDes!D248</f>
        <v>8</v>
      </c>
      <c r="E248" s="21">
        <f>OrcSintNDes!H248</f>
        <v>0</v>
      </c>
      <c r="F248" s="95"/>
      <c r="G248" s="95"/>
      <c r="H248" s="95"/>
      <c r="I248" s="95"/>
      <c r="J248" s="95"/>
      <c r="K248" s="95"/>
    </row>
    <row r="249" spans="1:11" outlineLevel="1" x14ac:dyDescent="0.2">
      <c r="A249" s="63" t="s">
        <v>592</v>
      </c>
      <c r="B249" s="61" t="s">
        <v>802</v>
      </c>
      <c r="C249" s="22" t="s">
        <v>40</v>
      </c>
      <c r="D249" s="73">
        <f>OrcSintNDes!D249</f>
        <v>5</v>
      </c>
      <c r="E249" s="21">
        <f>OrcSintNDes!H249</f>
        <v>0</v>
      </c>
      <c r="F249" s="95"/>
      <c r="G249" s="95"/>
      <c r="H249" s="95"/>
      <c r="I249" s="95"/>
      <c r="J249" s="95"/>
      <c r="K249" s="95"/>
    </row>
    <row r="250" spans="1:11" outlineLevel="1" x14ac:dyDescent="0.2">
      <c r="A250" s="63" t="s">
        <v>593</v>
      </c>
      <c r="B250" s="61" t="s">
        <v>803</v>
      </c>
      <c r="C250" s="22" t="s">
        <v>40</v>
      </c>
      <c r="D250" s="73">
        <f>OrcSintNDes!D250</f>
        <v>6</v>
      </c>
      <c r="E250" s="21">
        <f>OrcSintNDes!H250</f>
        <v>0</v>
      </c>
      <c r="F250" s="95"/>
      <c r="G250" s="95"/>
      <c r="H250" s="95"/>
      <c r="I250" s="95"/>
      <c r="J250" s="95"/>
      <c r="K250" s="95"/>
    </row>
    <row r="251" spans="1:11" outlineLevel="1" x14ac:dyDescent="0.2">
      <c r="A251" s="63" t="s">
        <v>594</v>
      </c>
      <c r="B251" s="61" t="s">
        <v>595</v>
      </c>
      <c r="C251" s="22" t="s">
        <v>40</v>
      </c>
      <c r="D251" s="73">
        <f>OrcSintNDes!D251</f>
        <v>8</v>
      </c>
      <c r="E251" s="21">
        <f>OrcSintNDes!H251</f>
        <v>0</v>
      </c>
      <c r="F251" s="95"/>
      <c r="G251" s="95"/>
      <c r="H251" s="95"/>
      <c r="I251" s="95"/>
      <c r="J251" s="95"/>
      <c r="K251" s="95"/>
    </row>
    <row r="252" spans="1:11" ht="38.25" outlineLevel="1" x14ac:dyDescent="0.2">
      <c r="A252" s="63" t="s">
        <v>596</v>
      </c>
      <c r="B252" s="61" t="s">
        <v>98</v>
      </c>
      <c r="C252" s="22" t="s">
        <v>43</v>
      </c>
      <c r="D252" s="73">
        <f>OrcSintNDes!D252</f>
        <v>29</v>
      </c>
      <c r="E252" s="21">
        <f>OrcSintNDes!H252</f>
        <v>0</v>
      </c>
      <c r="F252" s="95"/>
      <c r="G252" s="95"/>
      <c r="H252" s="95"/>
      <c r="I252" s="95"/>
      <c r="J252" s="95"/>
      <c r="K252" s="95"/>
    </row>
    <row r="253" spans="1:11" ht="38.25" outlineLevel="1" x14ac:dyDescent="0.2">
      <c r="A253" s="63" t="s">
        <v>597</v>
      </c>
      <c r="B253" s="61" t="s">
        <v>598</v>
      </c>
      <c r="C253" s="22" t="s">
        <v>43</v>
      </c>
      <c r="D253" s="73">
        <f>OrcSintNDes!D253</f>
        <v>15</v>
      </c>
      <c r="E253" s="21">
        <f>OrcSintNDes!H253</f>
        <v>0</v>
      </c>
      <c r="F253" s="95"/>
      <c r="G253" s="95"/>
      <c r="H253" s="95"/>
      <c r="I253" s="95"/>
      <c r="J253" s="95"/>
      <c r="K253" s="95"/>
    </row>
    <row r="254" spans="1:11" ht="38.25" outlineLevel="1" x14ac:dyDescent="0.2">
      <c r="A254" s="63" t="s">
        <v>599</v>
      </c>
      <c r="B254" s="61" t="s">
        <v>600</v>
      </c>
      <c r="C254" s="22" t="s">
        <v>40</v>
      </c>
      <c r="D254" s="73">
        <f>OrcSintNDes!D254</f>
        <v>3</v>
      </c>
      <c r="E254" s="21">
        <f>OrcSintNDes!H254</f>
        <v>0</v>
      </c>
      <c r="F254" s="95"/>
      <c r="G254" s="95"/>
      <c r="H254" s="95"/>
      <c r="I254" s="95"/>
      <c r="J254" s="95"/>
      <c r="K254" s="95"/>
    </row>
    <row r="255" spans="1:11" ht="25.5" outlineLevel="1" x14ac:dyDescent="0.2">
      <c r="A255" s="63" t="s">
        <v>601</v>
      </c>
      <c r="B255" s="61" t="s">
        <v>83</v>
      </c>
      <c r="C255" s="22" t="s">
        <v>43</v>
      </c>
      <c r="D255" s="73">
        <f>OrcSintNDes!D255</f>
        <v>49</v>
      </c>
      <c r="E255" s="21">
        <f>OrcSintNDes!H255</f>
        <v>0</v>
      </c>
      <c r="F255" s="95"/>
      <c r="G255" s="95"/>
      <c r="H255" s="95"/>
      <c r="I255" s="95"/>
      <c r="J255" s="95"/>
      <c r="K255" s="95"/>
    </row>
    <row r="256" spans="1:11" ht="25.5" outlineLevel="1" x14ac:dyDescent="0.2">
      <c r="A256" s="63" t="s">
        <v>602</v>
      </c>
      <c r="B256" s="61" t="s">
        <v>603</v>
      </c>
      <c r="C256" s="22" t="s">
        <v>40</v>
      </c>
      <c r="D256" s="73">
        <f>OrcSintNDes!D256</f>
        <v>17</v>
      </c>
      <c r="E256" s="21">
        <f>OrcSintNDes!H256</f>
        <v>0</v>
      </c>
      <c r="F256" s="95"/>
      <c r="G256" s="95"/>
      <c r="H256" s="95"/>
      <c r="I256" s="95"/>
      <c r="J256" s="95"/>
      <c r="K256" s="95"/>
    </row>
    <row r="257" spans="1:11" outlineLevel="1" x14ac:dyDescent="0.2">
      <c r="A257" s="63" t="s">
        <v>604</v>
      </c>
      <c r="B257" s="61" t="s">
        <v>605</v>
      </c>
      <c r="C257" s="22" t="s">
        <v>40</v>
      </c>
      <c r="D257" s="73">
        <f>OrcSintNDes!D257</f>
        <v>35</v>
      </c>
      <c r="E257" s="21">
        <f>OrcSintNDes!H257</f>
        <v>0</v>
      </c>
      <c r="F257" s="95"/>
      <c r="G257" s="95"/>
      <c r="H257" s="95"/>
      <c r="I257" s="95"/>
      <c r="J257" s="95"/>
      <c r="K257" s="95"/>
    </row>
    <row r="258" spans="1:11" outlineLevel="1" x14ac:dyDescent="0.2">
      <c r="A258" s="63" t="s">
        <v>606</v>
      </c>
      <c r="B258" s="61" t="s">
        <v>804</v>
      </c>
      <c r="C258" s="22" t="s">
        <v>40</v>
      </c>
      <c r="D258" s="73">
        <f>OrcSintNDes!D258</f>
        <v>16</v>
      </c>
      <c r="E258" s="21">
        <f>OrcSintNDes!H258</f>
        <v>0</v>
      </c>
      <c r="F258" s="95"/>
      <c r="G258" s="95"/>
      <c r="H258" s="95"/>
      <c r="I258" s="95"/>
      <c r="J258" s="95"/>
      <c r="K258" s="95"/>
    </row>
    <row r="259" spans="1:11" ht="25.5" outlineLevel="1" x14ac:dyDescent="0.2">
      <c r="A259" s="63" t="s">
        <v>607</v>
      </c>
      <c r="B259" s="61" t="s">
        <v>608</v>
      </c>
      <c r="C259" s="22" t="s">
        <v>40</v>
      </c>
      <c r="D259" s="73">
        <f>OrcSintNDes!D259</f>
        <v>6</v>
      </c>
      <c r="E259" s="21">
        <f>OrcSintNDes!H259</f>
        <v>0</v>
      </c>
      <c r="F259" s="95"/>
      <c r="G259" s="95"/>
      <c r="H259" s="95"/>
      <c r="I259" s="95"/>
      <c r="J259" s="95"/>
      <c r="K259" s="95"/>
    </row>
    <row r="260" spans="1:11" outlineLevel="1" x14ac:dyDescent="0.2">
      <c r="A260" s="63" t="s">
        <v>609</v>
      </c>
      <c r="B260" s="61" t="s">
        <v>610</v>
      </c>
      <c r="C260" s="22" t="s">
        <v>40</v>
      </c>
      <c r="D260" s="73">
        <f>OrcSintNDes!D260</f>
        <v>69</v>
      </c>
      <c r="E260" s="21">
        <f>OrcSintNDes!H260</f>
        <v>0</v>
      </c>
      <c r="F260" s="95"/>
      <c r="G260" s="95"/>
      <c r="H260" s="95"/>
      <c r="I260" s="95"/>
      <c r="J260" s="95"/>
      <c r="K260" s="95"/>
    </row>
    <row r="261" spans="1:11" outlineLevel="1" x14ac:dyDescent="0.2">
      <c r="A261" s="63" t="s">
        <v>611</v>
      </c>
      <c r="B261" s="61" t="s">
        <v>805</v>
      </c>
      <c r="C261" s="22" t="s">
        <v>40</v>
      </c>
      <c r="D261" s="73">
        <f>OrcSintNDes!D261</f>
        <v>12</v>
      </c>
      <c r="E261" s="21">
        <f>OrcSintNDes!H261</f>
        <v>0</v>
      </c>
      <c r="F261" s="95"/>
      <c r="G261" s="95"/>
      <c r="H261" s="95"/>
      <c r="I261" s="95"/>
      <c r="J261" s="95"/>
      <c r="K261" s="95"/>
    </row>
    <row r="262" spans="1:11" x14ac:dyDescent="0.2">
      <c r="A262" s="42" t="s">
        <v>612</v>
      </c>
      <c r="B262" s="42" t="s">
        <v>85</v>
      </c>
      <c r="C262" s="54" t="s">
        <v>39</v>
      </c>
      <c r="D262" s="74"/>
      <c r="E262" s="45">
        <f>OrcSintNDes!H262</f>
        <v>0</v>
      </c>
      <c r="F262" s="45">
        <f t="shared" ref="F262:K262" si="35">SUM(F263:F267)</f>
        <v>0</v>
      </c>
      <c r="G262" s="45">
        <f t="shared" si="35"/>
        <v>0</v>
      </c>
      <c r="H262" s="45">
        <f t="shared" si="35"/>
        <v>0</v>
      </c>
      <c r="I262" s="45">
        <f t="shared" si="35"/>
        <v>0</v>
      </c>
      <c r="J262" s="45">
        <f t="shared" si="35"/>
        <v>0</v>
      </c>
      <c r="K262" s="45">
        <f t="shared" si="35"/>
        <v>0</v>
      </c>
    </row>
    <row r="263" spans="1:11" ht="25.5" outlineLevel="1" x14ac:dyDescent="0.2">
      <c r="A263" s="63" t="s">
        <v>613</v>
      </c>
      <c r="B263" s="61" t="s">
        <v>86</v>
      </c>
      <c r="C263" s="22" t="s">
        <v>43</v>
      </c>
      <c r="D263" s="73">
        <f>OrcSintNDes!D263</f>
        <v>2500</v>
      </c>
      <c r="E263" s="21">
        <f>OrcSintNDes!H263</f>
        <v>0</v>
      </c>
      <c r="F263" s="95"/>
      <c r="G263" s="95"/>
      <c r="H263" s="95"/>
      <c r="I263" s="95"/>
      <c r="J263" s="95"/>
      <c r="K263" s="95"/>
    </row>
    <row r="264" spans="1:11" ht="25.5" outlineLevel="1" x14ac:dyDescent="0.2">
      <c r="A264" s="63" t="s">
        <v>614</v>
      </c>
      <c r="B264" s="61" t="s">
        <v>615</v>
      </c>
      <c r="C264" s="22" t="s">
        <v>43</v>
      </c>
      <c r="D264" s="73">
        <f>OrcSintNDes!D264</f>
        <v>90</v>
      </c>
      <c r="E264" s="21">
        <f>OrcSintNDes!H264</f>
        <v>0</v>
      </c>
      <c r="F264" s="95"/>
      <c r="G264" s="95"/>
      <c r="H264" s="95"/>
      <c r="I264" s="95"/>
      <c r="J264" s="95"/>
      <c r="K264" s="95"/>
    </row>
    <row r="265" spans="1:11" ht="25.5" outlineLevel="1" x14ac:dyDescent="0.2">
      <c r="A265" s="63" t="s">
        <v>616</v>
      </c>
      <c r="B265" s="61" t="s">
        <v>617</v>
      </c>
      <c r="C265" s="22" t="s">
        <v>43</v>
      </c>
      <c r="D265" s="73">
        <f>OrcSintNDes!D265</f>
        <v>105</v>
      </c>
      <c r="E265" s="21">
        <f>OrcSintNDes!H265</f>
        <v>0</v>
      </c>
      <c r="F265" s="95"/>
      <c r="G265" s="95"/>
      <c r="H265" s="95"/>
      <c r="I265" s="95"/>
      <c r="J265" s="95"/>
      <c r="K265" s="95"/>
    </row>
    <row r="266" spans="1:11" ht="25.5" outlineLevel="1" x14ac:dyDescent="0.2">
      <c r="A266" s="63" t="s">
        <v>618</v>
      </c>
      <c r="B266" s="61" t="s">
        <v>619</v>
      </c>
      <c r="C266" s="22" t="s">
        <v>43</v>
      </c>
      <c r="D266" s="73">
        <f>OrcSintNDes!D266</f>
        <v>220</v>
      </c>
      <c r="E266" s="21">
        <f>OrcSintNDes!H266</f>
        <v>0</v>
      </c>
      <c r="F266" s="95"/>
      <c r="G266" s="95"/>
      <c r="H266" s="95"/>
      <c r="I266" s="95"/>
      <c r="J266" s="95"/>
      <c r="K266" s="95"/>
    </row>
    <row r="267" spans="1:11" outlineLevel="1" x14ac:dyDescent="0.2">
      <c r="A267" s="63" t="s">
        <v>620</v>
      </c>
      <c r="B267" s="61" t="s">
        <v>806</v>
      </c>
      <c r="C267" s="22" t="s">
        <v>43</v>
      </c>
      <c r="D267" s="73">
        <f>OrcSintNDes!D267</f>
        <v>70</v>
      </c>
      <c r="E267" s="21">
        <f>OrcSintNDes!H267</f>
        <v>0</v>
      </c>
      <c r="F267" s="95"/>
      <c r="G267" s="95"/>
      <c r="H267" s="95"/>
      <c r="I267" s="95"/>
      <c r="J267" s="95"/>
      <c r="K267" s="95"/>
    </row>
    <row r="268" spans="1:11" outlineLevel="1" x14ac:dyDescent="0.2">
      <c r="A268" s="42" t="s">
        <v>621</v>
      </c>
      <c r="B268" s="42" t="s">
        <v>276</v>
      </c>
      <c r="C268" s="54" t="s">
        <v>39</v>
      </c>
      <c r="D268" s="74"/>
      <c r="E268" s="45">
        <f>OrcSintNDes!H268</f>
        <v>0</v>
      </c>
      <c r="F268" s="45">
        <f t="shared" ref="F268:K268" si="36">SUM(F269:F273)</f>
        <v>0</v>
      </c>
      <c r="G268" s="45">
        <f t="shared" si="36"/>
        <v>0</v>
      </c>
      <c r="H268" s="45">
        <f t="shared" si="36"/>
        <v>0</v>
      </c>
      <c r="I268" s="45">
        <f t="shared" si="36"/>
        <v>0</v>
      </c>
      <c r="J268" s="45">
        <f t="shared" si="36"/>
        <v>0</v>
      </c>
      <c r="K268" s="45">
        <f t="shared" si="36"/>
        <v>0</v>
      </c>
    </row>
    <row r="269" spans="1:11" ht="25.5" outlineLevel="1" x14ac:dyDescent="0.2">
      <c r="A269" s="63" t="s">
        <v>622</v>
      </c>
      <c r="B269" s="61" t="s">
        <v>50</v>
      </c>
      <c r="C269" s="22" t="s">
        <v>43</v>
      </c>
      <c r="D269" s="73">
        <f>OrcSintNDes!D269</f>
        <v>190</v>
      </c>
      <c r="E269" s="21">
        <f>OrcSintNDes!H269</f>
        <v>0</v>
      </c>
      <c r="F269" s="95"/>
      <c r="G269" s="95"/>
      <c r="H269" s="95"/>
      <c r="I269" s="95"/>
      <c r="J269" s="95"/>
      <c r="K269" s="95"/>
    </row>
    <row r="270" spans="1:11" ht="25.5" outlineLevel="1" x14ac:dyDescent="0.2">
      <c r="A270" s="63" t="s">
        <v>623</v>
      </c>
      <c r="B270" s="61" t="s">
        <v>49</v>
      </c>
      <c r="C270" s="22" t="s">
        <v>40</v>
      </c>
      <c r="D270" s="73">
        <f>OrcSintNDes!D270</f>
        <v>21</v>
      </c>
      <c r="E270" s="21">
        <f>OrcSintNDes!H270</f>
        <v>0</v>
      </c>
      <c r="F270" s="95"/>
      <c r="G270" s="95"/>
      <c r="H270" s="95"/>
      <c r="I270" s="95"/>
      <c r="J270" s="95"/>
      <c r="K270" s="95"/>
    </row>
    <row r="271" spans="1:11" ht="25.5" outlineLevel="1" x14ac:dyDescent="0.2">
      <c r="A271" s="63" t="s">
        <v>624</v>
      </c>
      <c r="B271" s="61" t="s">
        <v>48</v>
      </c>
      <c r="C271" s="22" t="s">
        <v>40</v>
      </c>
      <c r="D271" s="73">
        <f>OrcSintNDes!D271</f>
        <v>35</v>
      </c>
      <c r="E271" s="21">
        <f>OrcSintNDes!H271</f>
        <v>0</v>
      </c>
      <c r="F271" s="95"/>
      <c r="G271" s="95"/>
      <c r="H271" s="95"/>
      <c r="I271" s="95"/>
      <c r="J271" s="95"/>
      <c r="K271" s="95"/>
    </row>
    <row r="272" spans="1:11" ht="25.5" outlineLevel="1" x14ac:dyDescent="0.2">
      <c r="A272" s="63" t="s">
        <v>625</v>
      </c>
      <c r="B272" s="61" t="s">
        <v>84</v>
      </c>
      <c r="C272" s="22" t="s">
        <v>40</v>
      </c>
      <c r="D272" s="73">
        <f>OrcSintNDes!D272</f>
        <v>69</v>
      </c>
      <c r="E272" s="21">
        <f>OrcSintNDes!H272</f>
        <v>0</v>
      </c>
      <c r="F272" s="95"/>
      <c r="G272" s="95"/>
      <c r="H272" s="95"/>
      <c r="I272" s="95"/>
      <c r="J272" s="95"/>
      <c r="K272" s="95"/>
    </row>
    <row r="273" spans="1:11" outlineLevel="1" x14ac:dyDescent="0.2">
      <c r="A273" s="63" t="s">
        <v>626</v>
      </c>
      <c r="B273" s="61" t="s">
        <v>627</v>
      </c>
      <c r="C273" s="22" t="s">
        <v>43</v>
      </c>
      <c r="D273" s="73">
        <f>OrcSintNDes!D273</f>
        <v>42</v>
      </c>
      <c r="E273" s="21">
        <f>OrcSintNDes!H273</f>
        <v>0</v>
      </c>
      <c r="F273" s="95"/>
      <c r="G273" s="95"/>
      <c r="H273" s="95"/>
      <c r="I273" s="95"/>
      <c r="J273" s="95"/>
      <c r="K273" s="95"/>
    </row>
    <row r="274" spans="1:11" x14ac:dyDescent="0.2">
      <c r="A274" s="38" t="s">
        <v>210</v>
      </c>
      <c r="B274" s="38" t="s">
        <v>628</v>
      </c>
      <c r="C274" s="53" t="s">
        <v>39</v>
      </c>
      <c r="D274" s="75"/>
      <c r="E274" s="40">
        <f>OrcSintNDes!H274</f>
        <v>0</v>
      </c>
      <c r="F274" s="40">
        <f t="shared" ref="F274:K274" si="37">SUM(F275,F295,F299,F302)</f>
        <v>0</v>
      </c>
      <c r="G274" s="40">
        <f t="shared" si="37"/>
        <v>0</v>
      </c>
      <c r="H274" s="40">
        <f t="shared" si="37"/>
        <v>0</v>
      </c>
      <c r="I274" s="40">
        <f t="shared" si="37"/>
        <v>0</v>
      </c>
      <c r="J274" s="40">
        <f t="shared" si="37"/>
        <v>0</v>
      </c>
      <c r="K274" s="40">
        <f t="shared" si="37"/>
        <v>0</v>
      </c>
    </row>
    <row r="275" spans="1:11" x14ac:dyDescent="0.2">
      <c r="A275" s="42" t="s">
        <v>211</v>
      </c>
      <c r="B275" s="42" t="s">
        <v>87</v>
      </c>
      <c r="C275" s="54" t="s">
        <v>39</v>
      </c>
      <c r="D275" s="74"/>
      <c r="E275" s="45">
        <f>OrcSintNDes!H275</f>
        <v>0</v>
      </c>
      <c r="F275" s="45">
        <f t="shared" ref="F275:K275" si="38">SUM(F276:F294)</f>
        <v>0</v>
      </c>
      <c r="G275" s="45">
        <f t="shared" si="38"/>
        <v>0</v>
      </c>
      <c r="H275" s="45">
        <f t="shared" si="38"/>
        <v>0</v>
      </c>
      <c r="I275" s="45">
        <f t="shared" si="38"/>
        <v>0</v>
      </c>
      <c r="J275" s="45">
        <f t="shared" si="38"/>
        <v>0</v>
      </c>
      <c r="K275" s="45">
        <f t="shared" si="38"/>
        <v>0</v>
      </c>
    </row>
    <row r="276" spans="1:11" ht="25.5" outlineLevel="1" x14ac:dyDescent="0.2">
      <c r="A276" s="63" t="s">
        <v>212</v>
      </c>
      <c r="B276" s="61" t="s">
        <v>795</v>
      </c>
      <c r="C276" s="22" t="s">
        <v>43</v>
      </c>
      <c r="D276" s="73">
        <f>OrcSintNDes!D276</f>
        <v>12</v>
      </c>
      <c r="E276" s="21">
        <f>OrcSintNDes!H276</f>
        <v>0</v>
      </c>
      <c r="F276" s="95"/>
      <c r="G276" s="95"/>
      <c r="H276" s="95"/>
      <c r="I276" s="95"/>
      <c r="J276" s="95"/>
      <c r="K276" s="95"/>
    </row>
    <row r="277" spans="1:11" ht="25.5" outlineLevel="1" x14ac:dyDescent="0.2">
      <c r="A277" s="63" t="s">
        <v>213</v>
      </c>
      <c r="B277" s="61" t="s">
        <v>798</v>
      </c>
      <c r="C277" s="22" t="s">
        <v>40</v>
      </c>
      <c r="D277" s="73">
        <f>OrcSintNDes!D277</f>
        <v>1</v>
      </c>
      <c r="E277" s="21">
        <f>OrcSintNDes!H277</f>
        <v>0</v>
      </c>
      <c r="F277" s="95"/>
      <c r="G277" s="95"/>
      <c r="H277" s="95"/>
      <c r="I277" s="95"/>
      <c r="J277" s="95"/>
      <c r="K277" s="95"/>
    </row>
    <row r="278" spans="1:11" ht="25.5" outlineLevel="1" x14ac:dyDescent="0.2">
      <c r="A278" s="63" t="s">
        <v>214</v>
      </c>
      <c r="B278" s="61" t="s">
        <v>796</v>
      </c>
      <c r="C278" s="22" t="s">
        <v>40</v>
      </c>
      <c r="D278" s="73">
        <f>OrcSintNDes!D278</f>
        <v>4</v>
      </c>
      <c r="E278" s="21">
        <f>OrcSintNDes!H278</f>
        <v>0</v>
      </c>
      <c r="F278" s="95"/>
      <c r="G278" s="95"/>
      <c r="H278" s="95"/>
      <c r="I278" s="95"/>
      <c r="J278" s="95"/>
      <c r="K278" s="95"/>
    </row>
    <row r="279" spans="1:11" ht="25.5" outlineLevel="1" x14ac:dyDescent="0.2">
      <c r="A279" s="63" t="s">
        <v>215</v>
      </c>
      <c r="B279" s="61" t="s">
        <v>797</v>
      </c>
      <c r="C279" s="22" t="s">
        <v>40</v>
      </c>
      <c r="D279" s="73">
        <f>OrcSintNDes!D279</f>
        <v>1</v>
      </c>
      <c r="E279" s="21">
        <f>OrcSintNDes!H279</f>
        <v>0</v>
      </c>
      <c r="F279" s="95"/>
      <c r="G279" s="95"/>
      <c r="H279" s="95"/>
      <c r="I279" s="95"/>
      <c r="J279" s="95"/>
      <c r="K279" s="95"/>
    </row>
    <row r="280" spans="1:11" ht="38.25" outlineLevel="1" x14ac:dyDescent="0.2">
      <c r="A280" s="63" t="s">
        <v>216</v>
      </c>
      <c r="B280" s="61" t="s">
        <v>98</v>
      </c>
      <c r="C280" s="22" t="s">
        <v>43</v>
      </c>
      <c r="D280" s="73">
        <f>OrcSintNDes!D280</f>
        <v>42</v>
      </c>
      <c r="E280" s="21">
        <f>OrcSintNDes!H280</f>
        <v>0</v>
      </c>
      <c r="F280" s="95"/>
      <c r="G280" s="95"/>
      <c r="H280" s="95"/>
      <c r="I280" s="95"/>
      <c r="J280" s="95"/>
      <c r="K280" s="95"/>
    </row>
    <row r="281" spans="1:11" ht="25.5" outlineLevel="1" x14ac:dyDescent="0.2">
      <c r="A281" s="63" t="s">
        <v>217</v>
      </c>
      <c r="B281" s="61" t="s">
        <v>834</v>
      </c>
      <c r="C281" s="22" t="s">
        <v>43</v>
      </c>
      <c r="D281" s="73">
        <f>OrcSintNDes!D281</f>
        <v>7</v>
      </c>
      <c r="E281" s="21">
        <f>OrcSintNDes!H281</f>
        <v>0</v>
      </c>
      <c r="F281" s="95"/>
      <c r="G281" s="95"/>
      <c r="H281" s="95"/>
      <c r="I281" s="95"/>
      <c r="J281" s="95"/>
      <c r="K281" s="95"/>
    </row>
    <row r="282" spans="1:11" ht="25.5" outlineLevel="1" x14ac:dyDescent="0.2">
      <c r="A282" s="63" t="s">
        <v>218</v>
      </c>
      <c r="B282" s="61" t="s">
        <v>83</v>
      </c>
      <c r="C282" s="22" t="s">
        <v>43</v>
      </c>
      <c r="D282" s="73">
        <f>OrcSintNDes!D282</f>
        <v>15</v>
      </c>
      <c r="E282" s="21">
        <f>OrcSintNDes!H282</f>
        <v>0</v>
      </c>
      <c r="F282" s="95"/>
      <c r="G282" s="95"/>
      <c r="H282" s="95"/>
      <c r="I282" s="95"/>
      <c r="J282" s="95"/>
      <c r="K282" s="95"/>
    </row>
    <row r="283" spans="1:11" ht="25.5" outlineLevel="1" x14ac:dyDescent="0.2">
      <c r="A283" s="63" t="s">
        <v>219</v>
      </c>
      <c r="B283" s="61" t="s">
        <v>629</v>
      </c>
      <c r="C283" s="22" t="s">
        <v>43</v>
      </c>
      <c r="D283" s="73">
        <f>OrcSintNDes!D283</f>
        <v>9</v>
      </c>
      <c r="E283" s="21">
        <f>OrcSintNDes!H283</f>
        <v>0</v>
      </c>
      <c r="F283" s="95"/>
      <c r="G283" s="95"/>
      <c r="H283" s="95"/>
      <c r="I283" s="95"/>
      <c r="J283" s="95"/>
      <c r="K283" s="95"/>
    </row>
    <row r="284" spans="1:11" ht="25.5" outlineLevel="1" x14ac:dyDescent="0.2">
      <c r="A284" s="63" t="s">
        <v>220</v>
      </c>
      <c r="B284" s="61" t="s">
        <v>630</v>
      </c>
      <c r="C284" s="22" t="s">
        <v>43</v>
      </c>
      <c r="D284" s="73">
        <f>OrcSintNDes!D284</f>
        <v>3</v>
      </c>
      <c r="E284" s="21">
        <f>OrcSintNDes!H284</f>
        <v>0</v>
      </c>
      <c r="F284" s="95"/>
      <c r="G284" s="95"/>
      <c r="H284" s="95"/>
      <c r="I284" s="95"/>
      <c r="J284" s="95"/>
      <c r="K284" s="95"/>
    </row>
    <row r="285" spans="1:11" outlineLevel="1" x14ac:dyDescent="0.2">
      <c r="A285" s="63" t="s">
        <v>221</v>
      </c>
      <c r="B285" s="61" t="s">
        <v>835</v>
      </c>
      <c r="C285" s="22" t="s">
        <v>40</v>
      </c>
      <c r="D285" s="73">
        <f>OrcSintNDes!D285</f>
        <v>5</v>
      </c>
      <c r="E285" s="21">
        <f>OrcSintNDes!H285</f>
        <v>0</v>
      </c>
      <c r="F285" s="95"/>
      <c r="G285" s="95"/>
      <c r="H285" s="95"/>
      <c r="I285" s="95"/>
      <c r="J285" s="95"/>
      <c r="K285" s="95"/>
    </row>
    <row r="286" spans="1:11" outlineLevel="1" x14ac:dyDescent="0.2">
      <c r="A286" s="63" t="s">
        <v>631</v>
      </c>
      <c r="B286" s="61" t="s">
        <v>595</v>
      </c>
      <c r="C286" s="22" t="s">
        <v>40</v>
      </c>
      <c r="D286" s="73">
        <f>OrcSintNDes!D286</f>
        <v>11</v>
      </c>
      <c r="E286" s="21">
        <f>OrcSintNDes!H286</f>
        <v>0</v>
      </c>
      <c r="F286" s="95"/>
      <c r="G286" s="95"/>
      <c r="H286" s="95"/>
      <c r="I286" s="95"/>
      <c r="J286" s="95"/>
      <c r="K286" s="95"/>
    </row>
    <row r="287" spans="1:11" outlineLevel="1" x14ac:dyDescent="0.2">
      <c r="A287" s="63" t="s">
        <v>632</v>
      </c>
      <c r="B287" s="61" t="s">
        <v>633</v>
      </c>
      <c r="C287" s="22" t="s">
        <v>40</v>
      </c>
      <c r="D287" s="73">
        <f>OrcSintNDes!D287</f>
        <v>2</v>
      </c>
      <c r="E287" s="21">
        <f>OrcSintNDes!H287</f>
        <v>0</v>
      </c>
      <c r="F287" s="95"/>
      <c r="G287" s="95"/>
      <c r="H287" s="95"/>
      <c r="I287" s="95"/>
      <c r="J287" s="95"/>
      <c r="K287" s="95"/>
    </row>
    <row r="288" spans="1:11" outlineLevel="1" x14ac:dyDescent="0.2">
      <c r="A288" s="63" t="s">
        <v>634</v>
      </c>
      <c r="B288" s="61" t="s">
        <v>807</v>
      </c>
      <c r="C288" s="22" t="s">
        <v>40</v>
      </c>
      <c r="D288" s="73">
        <f>OrcSintNDes!D288</f>
        <v>10</v>
      </c>
      <c r="E288" s="21">
        <f>OrcSintNDes!H288</f>
        <v>0</v>
      </c>
      <c r="F288" s="95"/>
      <c r="G288" s="95"/>
      <c r="H288" s="95"/>
      <c r="I288" s="95"/>
      <c r="J288" s="95"/>
      <c r="K288" s="95"/>
    </row>
    <row r="289" spans="1:11" ht="25.5" outlineLevel="1" x14ac:dyDescent="0.2">
      <c r="A289" s="63" t="s">
        <v>635</v>
      </c>
      <c r="B289" s="61" t="s">
        <v>603</v>
      </c>
      <c r="C289" s="22" t="s">
        <v>40</v>
      </c>
      <c r="D289" s="73">
        <f>OrcSintNDes!D289</f>
        <v>5</v>
      </c>
      <c r="E289" s="21">
        <f>OrcSintNDes!H289</f>
        <v>0</v>
      </c>
      <c r="F289" s="95"/>
      <c r="G289" s="95"/>
      <c r="H289" s="95"/>
      <c r="I289" s="95"/>
      <c r="J289" s="95"/>
      <c r="K289" s="95"/>
    </row>
    <row r="290" spans="1:11" ht="25.5" outlineLevel="1" x14ac:dyDescent="0.2">
      <c r="A290" s="63" t="s">
        <v>636</v>
      </c>
      <c r="B290" s="61" t="s">
        <v>637</v>
      </c>
      <c r="C290" s="22" t="s">
        <v>40</v>
      </c>
      <c r="D290" s="73">
        <f>OrcSintNDes!D290</f>
        <v>3</v>
      </c>
      <c r="E290" s="21">
        <f>OrcSintNDes!H290</f>
        <v>0</v>
      </c>
      <c r="F290" s="95"/>
      <c r="G290" s="95"/>
      <c r="H290" s="95"/>
      <c r="I290" s="95"/>
      <c r="J290" s="95"/>
      <c r="K290" s="95"/>
    </row>
    <row r="291" spans="1:11" outlineLevel="1" x14ac:dyDescent="0.2">
      <c r="A291" s="63" t="s">
        <v>638</v>
      </c>
      <c r="B291" s="61" t="s">
        <v>605</v>
      </c>
      <c r="C291" s="22" t="s">
        <v>40</v>
      </c>
      <c r="D291" s="73">
        <f>OrcSintNDes!D291</f>
        <v>7</v>
      </c>
      <c r="E291" s="21">
        <f>OrcSintNDes!H291</f>
        <v>0</v>
      </c>
      <c r="F291" s="95"/>
      <c r="G291" s="95"/>
      <c r="H291" s="95"/>
      <c r="I291" s="95"/>
      <c r="J291" s="95"/>
      <c r="K291" s="95"/>
    </row>
    <row r="292" spans="1:11" outlineLevel="1" x14ac:dyDescent="0.2">
      <c r="A292" s="63" t="s">
        <v>639</v>
      </c>
      <c r="B292" s="61" t="s">
        <v>804</v>
      </c>
      <c r="C292" s="22" t="s">
        <v>40</v>
      </c>
      <c r="D292" s="73">
        <f>OrcSintNDes!D292</f>
        <v>35</v>
      </c>
      <c r="E292" s="21">
        <f>OrcSintNDes!H292</f>
        <v>0</v>
      </c>
      <c r="F292" s="95"/>
      <c r="G292" s="95"/>
      <c r="H292" s="95"/>
      <c r="I292" s="95"/>
      <c r="J292" s="95"/>
      <c r="K292" s="95"/>
    </row>
    <row r="293" spans="1:11" ht="25.5" outlineLevel="1" x14ac:dyDescent="0.2">
      <c r="A293" s="63" t="s">
        <v>640</v>
      </c>
      <c r="B293" s="61" t="s">
        <v>608</v>
      </c>
      <c r="C293" s="22" t="s">
        <v>40</v>
      </c>
      <c r="D293" s="73">
        <f>OrcSintNDes!D293</f>
        <v>3</v>
      </c>
      <c r="E293" s="21">
        <f>OrcSintNDes!H293</f>
        <v>0</v>
      </c>
      <c r="F293" s="95"/>
      <c r="G293" s="95"/>
      <c r="H293" s="95"/>
      <c r="I293" s="95"/>
      <c r="J293" s="95"/>
      <c r="K293" s="95"/>
    </row>
    <row r="294" spans="1:11" outlineLevel="1" x14ac:dyDescent="0.2">
      <c r="A294" s="63" t="s">
        <v>641</v>
      </c>
      <c r="B294" s="61" t="s">
        <v>805</v>
      </c>
      <c r="C294" s="22" t="s">
        <v>40</v>
      </c>
      <c r="D294" s="73">
        <f>OrcSintNDes!D294</f>
        <v>6</v>
      </c>
      <c r="E294" s="21">
        <f>OrcSintNDes!H294</f>
        <v>0</v>
      </c>
      <c r="F294" s="95"/>
      <c r="G294" s="95"/>
      <c r="H294" s="95"/>
      <c r="I294" s="95"/>
      <c r="J294" s="95"/>
      <c r="K294" s="95"/>
    </row>
    <row r="295" spans="1:11" x14ac:dyDescent="0.2">
      <c r="A295" s="42" t="s">
        <v>222</v>
      </c>
      <c r="B295" s="42" t="s">
        <v>85</v>
      </c>
      <c r="C295" s="54" t="s">
        <v>39</v>
      </c>
      <c r="D295" s="74"/>
      <c r="E295" s="45">
        <f>OrcSintNDes!H295</f>
        <v>0</v>
      </c>
      <c r="F295" s="45">
        <f t="shared" ref="F295:K295" si="39">SUM(F296:F298)</f>
        <v>0</v>
      </c>
      <c r="G295" s="45">
        <f t="shared" si="39"/>
        <v>0</v>
      </c>
      <c r="H295" s="45">
        <f t="shared" si="39"/>
        <v>0</v>
      </c>
      <c r="I295" s="45">
        <f t="shared" si="39"/>
        <v>0</v>
      </c>
      <c r="J295" s="45">
        <f t="shared" si="39"/>
        <v>0</v>
      </c>
      <c r="K295" s="45">
        <f t="shared" si="39"/>
        <v>0</v>
      </c>
    </row>
    <row r="296" spans="1:11" outlineLevel="1" x14ac:dyDescent="0.2">
      <c r="A296" s="63" t="s">
        <v>223</v>
      </c>
      <c r="B296" s="61" t="s">
        <v>642</v>
      </c>
      <c r="C296" s="22" t="s">
        <v>43</v>
      </c>
      <c r="D296" s="73">
        <f>OrcSintNDes!D296</f>
        <v>450</v>
      </c>
      <c r="E296" s="21">
        <f>OrcSintNDes!H296</f>
        <v>0</v>
      </c>
      <c r="F296" s="95"/>
      <c r="G296" s="95"/>
      <c r="H296" s="95"/>
      <c r="I296" s="95"/>
      <c r="J296" s="95"/>
      <c r="K296" s="95"/>
    </row>
    <row r="297" spans="1:11" outlineLevel="1" x14ac:dyDescent="0.2">
      <c r="A297" s="63" t="s">
        <v>224</v>
      </c>
      <c r="B297" s="61" t="s">
        <v>836</v>
      </c>
      <c r="C297" s="22" t="s">
        <v>43</v>
      </c>
      <c r="D297" s="73">
        <f>OrcSintNDes!D297</f>
        <v>180</v>
      </c>
      <c r="E297" s="21">
        <f>OrcSintNDes!H297</f>
        <v>0</v>
      </c>
      <c r="F297" s="95"/>
      <c r="G297" s="95"/>
      <c r="H297" s="95"/>
      <c r="I297" s="95"/>
      <c r="J297" s="95"/>
      <c r="K297" s="95"/>
    </row>
    <row r="298" spans="1:11" outlineLevel="1" x14ac:dyDescent="0.2">
      <c r="A298" s="63" t="s">
        <v>643</v>
      </c>
      <c r="B298" s="61" t="s">
        <v>837</v>
      </c>
      <c r="C298" s="22" t="s">
        <v>43</v>
      </c>
      <c r="D298" s="73">
        <f>OrcSintNDes!D298</f>
        <v>60</v>
      </c>
      <c r="E298" s="21">
        <f>OrcSintNDes!H298</f>
        <v>0</v>
      </c>
      <c r="F298" s="95"/>
      <c r="G298" s="95"/>
      <c r="H298" s="95"/>
      <c r="I298" s="95"/>
      <c r="J298" s="95"/>
      <c r="K298" s="95"/>
    </row>
    <row r="299" spans="1:11" x14ac:dyDescent="0.2">
      <c r="A299" s="42" t="s">
        <v>225</v>
      </c>
      <c r="B299" s="42" t="s">
        <v>644</v>
      </c>
      <c r="C299" s="54" t="s">
        <v>39</v>
      </c>
      <c r="D299" s="74"/>
      <c r="E299" s="45">
        <f>OrcSintNDes!H299</f>
        <v>0</v>
      </c>
      <c r="F299" s="45">
        <f t="shared" ref="F299:K299" si="40">SUM(F300:F301)</f>
        <v>0</v>
      </c>
      <c r="G299" s="45">
        <f t="shared" si="40"/>
        <v>0</v>
      </c>
      <c r="H299" s="45">
        <f t="shared" si="40"/>
        <v>0</v>
      </c>
      <c r="I299" s="45">
        <f t="shared" si="40"/>
        <v>0</v>
      </c>
      <c r="J299" s="45">
        <f t="shared" si="40"/>
        <v>0</v>
      </c>
      <c r="K299" s="45">
        <f t="shared" si="40"/>
        <v>0</v>
      </c>
    </row>
    <row r="300" spans="1:11" outlineLevel="1" x14ac:dyDescent="0.2">
      <c r="A300" s="63" t="s">
        <v>226</v>
      </c>
      <c r="B300" s="61" t="s">
        <v>808</v>
      </c>
      <c r="C300" s="22" t="s">
        <v>40</v>
      </c>
      <c r="D300" s="73">
        <f>OrcSintNDes!D300</f>
        <v>8</v>
      </c>
      <c r="E300" s="21">
        <f>OrcSintNDes!H300</f>
        <v>0</v>
      </c>
      <c r="F300" s="95"/>
      <c r="G300" s="95"/>
      <c r="H300" s="95"/>
      <c r="I300" s="95"/>
      <c r="J300" s="95"/>
      <c r="K300" s="95"/>
    </row>
    <row r="301" spans="1:11" outlineLevel="1" x14ac:dyDescent="0.2">
      <c r="A301" s="63" t="s">
        <v>227</v>
      </c>
      <c r="B301" s="61" t="s">
        <v>809</v>
      </c>
      <c r="C301" s="22" t="s">
        <v>40</v>
      </c>
      <c r="D301" s="73">
        <f>OrcSintNDes!D301</f>
        <v>50</v>
      </c>
      <c r="E301" s="21">
        <f>OrcSintNDes!H301</f>
        <v>0</v>
      </c>
      <c r="F301" s="95"/>
      <c r="G301" s="95"/>
      <c r="H301" s="95"/>
      <c r="I301" s="95"/>
      <c r="J301" s="95"/>
      <c r="K301" s="95"/>
    </row>
    <row r="302" spans="1:11" x14ac:dyDescent="0.2">
      <c r="A302" s="42" t="s">
        <v>228</v>
      </c>
      <c r="B302" s="42" t="s">
        <v>276</v>
      </c>
      <c r="C302" s="54" t="s">
        <v>39</v>
      </c>
      <c r="D302" s="74"/>
      <c r="E302" s="45">
        <f>OrcSintNDes!H302</f>
        <v>0</v>
      </c>
      <c r="F302" s="45">
        <f t="shared" ref="F302:K302" si="41">SUM(F303:F309)</f>
        <v>0</v>
      </c>
      <c r="G302" s="45">
        <f t="shared" si="41"/>
        <v>0</v>
      </c>
      <c r="H302" s="45">
        <f t="shared" si="41"/>
        <v>0</v>
      </c>
      <c r="I302" s="45">
        <f t="shared" si="41"/>
        <v>0</v>
      </c>
      <c r="J302" s="45">
        <f t="shared" si="41"/>
        <v>0</v>
      </c>
      <c r="K302" s="45">
        <f t="shared" si="41"/>
        <v>0</v>
      </c>
    </row>
    <row r="303" spans="1:11" ht="25.5" outlineLevel="1" x14ac:dyDescent="0.2">
      <c r="A303" s="63" t="s">
        <v>229</v>
      </c>
      <c r="B303" s="61" t="s">
        <v>645</v>
      </c>
      <c r="C303" s="22" t="s">
        <v>43</v>
      </c>
      <c r="D303" s="73">
        <f>OrcSintNDes!D303</f>
        <v>8</v>
      </c>
      <c r="E303" s="21">
        <f>OrcSintNDes!H303</f>
        <v>0</v>
      </c>
      <c r="F303" s="95"/>
      <c r="G303" s="95"/>
      <c r="H303" s="95"/>
      <c r="I303" s="95"/>
      <c r="J303" s="95"/>
      <c r="K303" s="95"/>
    </row>
    <row r="304" spans="1:11" ht="25.5" outlineLevel="1" x14ac:dyDescent="0.2">
      <c r="A304" s="63" t="s">
        <v>230</v>
      </c>
      <c r="B304" s="61" t="s">
        <v>646</v>
      </c>
      <c r="C304" s="22" t="s">
        <v>43</v>
      </c>
      <c r="D304" s="73">
        <f>OrcSintNDes!D304</f>
        <v>16</v>
      </c>
      <c r="E304" s="21">
        <f>OrcSintNDes!H304</f>
        <v>0</v>
      </c>
      <c r="F304" s="95"/>
      <c r="G304" s="95"/>
      <c r="H304" s="95"/>
      <c r="I304" s="95"/>
      <c r="J304" s="95"/>
      <c r="K304" s="95"/>
    </row>
    <row r="305" spans="1:11" ht="25.5" outlineLevel="1" x14ac:dyDescent="0.2">
      <c r="A305" s="63" t="s">
        <v>231</v>
      </c>
      <c r="B305" s="61" t="s">
        <v>84</v>
      </c>
      <c r="C305" s="22" t="s">
        <v>40</v>
      </c>
      <c r="D305" s="73">
        <f>OrcSintNDes!D305</f>
        <v>11</v>
      </c>
      <c r="E305" s="21">
        <f>OrcSintNDes!H305</f>
        <v>0</v>
      </c>
      <c r="F305" s="95"/>
      <c r="G305" s="95"/>
      <c r="H305" s="95"/>
      <c r="I305" s="95"/>
      <c r="J305" s="95"/>
      <c r="K305" s="95"/>
    </row>
    <row r="306" spans="1:11" outlineLevel="1" x14ac:dyDescent="0.2">
      <c r="A306" s="63" t="s">
        <v>232</v>
      </c>
      <c r="B306" s="61" t="s">
        <v>627</v>
      </c>
      <c r="C306" s="22" t="s">
        <v>43</v>
      </c>
      <c r="D306" s="73">
        <f>OrcSintNDes!D306</f>
        <v>29</v>
      </c>
      <c r="E306" s="21">
        <f>OrcSintNDes!H306</f>
        <v>0</v>
      </c>
      <c r="F306" s="95"/>
      <c r="G306" s="95"/>
      <c r="H306" s="95"/>
      <c r="I306" s="95"/>
      <c r="J306" s="95"/>
      <c r="K306" s="95"/>
    </row>
    <row r="307" spans="1:11" ht="25.5" outlineLevel="1" x14ac:dyDescent="0.2">
      <c r="A307" s="63" t="s">
        <v>233</v>
      </c>
      <c r="B307" s="61" t="s">
        <v>838</v>
      </c>
      <c r="C307" s="22" t="s">
        <v>43</v>
      </c>
      <c r="D307" s="73">
        <f>OrcSintNDes!D307</f>
        <v>39</v>
      </c>
      <c r="E307" s="21">
        <f>OrcSintNDes!H307</f>
        <v>0</v>
      </c>
      <c r="F307" s="95"/>
      <c r="G307" s="95"/>
      <c r="H307" s="95"/>
      <c r="I307" s="95"/>
      <c r="J307" s="95"/>
      <c r="K307" s="95"/>
    </row>
    <row r="308" spans="1:11" outlineLevel="1" x14ac:dyDescent="0.2">
      <c r="A308" s="63" t="s">
        <v>234</v>
      </c>
      <c r="B308" s="61" t="s">
        <v>839</v>
      </c>
      <c r="C308" s="22" t="s">
        <v>40</v>
      </c>
      <c r="D308" s="73">
        <f>OrcSintNDes!D308</f>
        <v>9</v>
      </c>
      <c r="E308" s="21">
        <f>OrcSintNDes!H308</f>
        <v>0</v>
      </c>
      <c r="F308" s="95"/>
      <c r="G308" s="95"/>
      <c r="H308" s="95"/>
      <c r="I308" s="95"/>
      <c r="J308" s="95"/>
      <c r="K308" s="95"/>
    </row>
    <row r="309" spans="1:11" outlineLevel="1" x14ac:dyDescent="0.2">
      <c r="A309" s="63" t="s">
        <v>235</v>
      </c>
      <c r="B309" s="61" t="s">
        <v>840</v>
      </c>
      <c r="C309" s="22" t="s">
        <v>40</v>
      </c>
      <c r="D309" s="73">
        <f>OrcSintNDes!D309</f>
        <v>1</v>
      </c>
      <c r="E309" s="21">
        <f>OrcSintNDes!H309</f>
        <v>0</v>
      </c>
      <c r="F309" s="95"/>
      <c r="G309" s="95"/>
      <c r="H309" s="95"/>
      <c r="I309" s="95"/>
      <c r="J309" s="95"/>
      <c r="K309" s="95"/>
    </row>
    <row r="310" spans="1:11" x14ac:dyDescent="0.2">
      <c r="A310" s="38" t="s">
        <v>236</v>
      </c>
      <c r="B310" s="38" t="s">
        <v>88</v>
      </c>
      <c r="C310" s="53" t="s">
        <v>39</v>
      </c>
      <c r="D310" s="75"/>
      <c r="E310" s="40">
        <f>OrcSintNDes!H310</f>
        <v>0</v>
      </c>
      <c r="F310" s="40">
        <f t="shared" ref="F310:K310" si="42">SUM(F311,F316,F321)</f>
        <v>0</v>
      </c>
      <c r="G310" s="40">
        <f t="shared" si="42"/>
        <v>0</v>
      </c>
      <c r="H310" s="40">
        <f t="shared" si="42"/>
        <v>0</v>
      </c>
      <c r="I310" s="40">
        <f t="shared" si="42"/>
        <v>0</v>
      </c>
      <c r="J310" s="40">
        <f t="shared" si="42"/>
        <v>0</v>
      </c>
      <c r="K310" s="40">
        <f t="shared" si="42"/>
        <v>0</v>
      </c>
    </row>
    <row r="311" spans="1:11" x14ac:dyDescent="0.2">
      <c r="A311" s="42" t="s">
        <v>237</v>
      </c>
      <c r="B311" s="42" t="s">
        <v>85</v>
      </c>
      <c r="C311" s="54" t="s">
        <v>39</v>
      </c>
      <c r="D311" s="74"/>
      <c r="E311" s="45">
        <f>OrcSintNDes!H311</f>
        <v>0</v>
      </c>
      <c r="F311" s="45">
        <f t="shared" ref="F311:K311" si="43">SUM(F312:F315)</f>
        <v>0</v>
      </c>
      <c r="G311" s="45">
        <f t="shared" si="43"/>
        <v>0</v>
      </c>
      <c r="H311" s="45">
        <f t="shared" si="43"/>
        <v>0</v>
      </c>
      <c r="I311" s="45">
        <f t="shared" si="43"/>
        <v>0</v>
      </c>
      <c r="J311" s="45">
        <f t="shared" si="43"/>
        <v>0</v>
      </c>
      <c r="K311" s="45">
        <f t="shared" si="43"/>
        <v>0</v>
      </c>
    </row>
    <row r="312" spans="1:11" outlineLevel="1" x14ac:dyDescent="0.2">
      <c r="A312" s="63" t="s">
        <v>238</v>
      </c>
      <c r="B312" s="61" t="s">
        <v>806</v>
      </c>
      <c r="C312" s="22" t="s">
        <v>43</v>
      </c>
      <c r="D312" s="73">
        <f>OrcSintNDes!D312</f>
        <v>150</v>
      </c>
      <c r="E312" s="21">
        <f>OrcSintNDes!H312</f>
        <v>0</v>
      </c>
      <c r="F312" s="95"/>
      <c r="G312" s="95"/>
      <c r="H312" s="95"/>
      <c r="I312" s="95"/>
      <c r="J312" s="95"/>
      <c r="K312" s="95"/>
    </row>
    <row r="313" spans="1:11" outlineLevel="1" x14ac:dyDescent="0.2">
      <c r="A313" s="63" t="s">
        <v>239</v>
      </c>
      <c r="B313" s="61" t="s">
        <v>642</v>
      </c>
      <c r="C313" s="22" t="s">
        <v>43</v>
      </c>
      <c r="D313" s="73">
        <f>OrcSintNDes!D313</f>
        <v>1400</v>
      </c>
      <c r="E313" s="21">
        <f>OrcSintNDes!H313</f>
        <v>0</v>
      </c>
      <c r="F313" s="95"/>
      <c r="G313" s="95"/>
      <c r="H313" s="95"/>
      <c r="I313" s="95"/>
      <c r="J313" s="95"/>
      <c r="K313" s="95"/>
    </row>
    <row r="314" spans="1:11" outlineLevel="1" x14ac:dyDescent="0.2">
      <c r="A314" s="63" t="s">
        <v>240</v>
      </c>
      <c r="B314" s="61" t="s">
        <v>647</v>
      </c>
      <c r="C314" s="22" t="s">
        <v>43</v>
      </c>
      <c r="D314" s="73">
        <f>OrcSintNDes!D314</f>
        <v>60</v>
      </c>
      <c r="E314" s="21">
        <f>OrcSintNDes!H314</f>
        <v>0</v>
      </c>
      <c r="F314" s="95"/>
      <c r="G314" s="95"/>
      <c r="H314" s="95"/>
      <c r="I314" s="95"/>
      <c r="J314" s="95"/>
      <c r="K314" s="95"/>
    </row>
    <row r="315" spans="1:11" outlineLevel="1" x14ac:dyDescent="0.2">
      <c r="A315" s="63" t="s">
        <v>648</v>
      </c>
      <c r="B315" s="61" t="s">
        <v>110</v>
      </c>
      <c r="C315" s="22" t="s">
        <v>43</v>
      </c>
      <c r="D315" s="73">
        <f>OrcSintNDes!D315</f>
        <v>20</v>
      </c>
      <c r="E315" s="21">
        <f>OrcSintNDes!H315</f>
        <v>0</v>
      </c>
      <c r="F315" s="95"/>
      <c r="G315" s="95"/>
      <c r="H315" s="95"/>
      <c r="I315" s="95"/>
      <c r="J315" s="95"/>
      <c r="K315" s="95"/>
    </row>
    <row r="316" spans="1:11" x14ac:dyDescent="0.2">
      <c r="A316" s="42" t="s">
        <v>241</v>
      </c>
      <c r="B316" s="42" t="s">
        <v>87</v>
      </c>
      <c r="C316" s="54" t="s">
        <v>39</v>
      </c>
      <c r="D316" s="74"/>
      <c r="E316" s="45">
        <f>OrcSintNDes!H316</f>
        <v>0</v>
      </c>
      <c r="F316" s="45">
        <f t="shared" ref="F316:K316" si="44">SUM(F317:F320)</f>
        <v>0</v>
      </c>
      <c r="G316" s="45">
        <f t="shared" si="44"/>
        <v>0</v>
      </c>
      <c r="H316" s="45">
        <f t="shared" si="44"/>
        <v>0</v>
      </c>
      <c r="I316" s="45">
        <f t="shared" si="44"/>
        <v>0</v>
      </c>
      <c r="J316" s="45">
        <f t="shared" si="44"/>
        <v>0</v>
      </c>
      <c r="K316" s="45">
        <f t="shared" si="44"/>
        <v>0</v>
      </c>
    </row>
    <row r="317" spans="1:11" ht="38.25" outlineLevel="1" x14ac:dyDescent="0.2">
      <c r="A317" s="63" t="s">
        <v>242</v>
      </c>
      <c r="B317" s="61" t="s">
        <v>98</v>
      </c>
      <c r="C317" s="22" t="s">
        <v>43</v>
      </c>
      <c r="D317" s="73">
        <f>OrcSintNDes!D317</f>
        <v>9</v>
      </c>
      <c r="E317" s="21">
        <f>OrcSintNDes!H317</f>
        <v>0</v>
      </c>
      <c r="F317" s="95"/>
      <c r="G317" s="95"/>
      <c r="H317" s="95"/>
      <c r="I317" s="95"/>
      <c r="J317" s="95"/>
      <c r="K317" s="95"/>
    </row>
    <row r="318" spans="1:11" outlineLevel="1" x14ac:dyDescent="0.2">
      <c r="A318" s="63" t="s">
        <v>243</v>
      </c>
      <c r="B318" s="61" t="s">
        <v>610</v>
      </c>
      <c r="C318" s="22" t="s">
        <v>40</v>
      </c>
      <c r="D318" s="73">
        <f>OrcSintNDes!D318</f>
        <v>8</v>
      </c>
      <c r="E318" s="21">
        <f>OrcSintNDes!H318</f>
        <v>0</v>
      </c>
      <c r="F318" s="95"/>
      <c r="G318" s="95"/>
      <c r="H318" s="95"/>
      <c r="I318" s="95"/>
      <c r="J318" s="95"/>
      <c r="K318" s="95"/>
    </row>
    <row r="319" spans="1:11" outlineLevel="1" x14ac:dyDescent="0.2">
      <c r="A319" s="63" t="s">
        <v>244</v>
      </c>
      <c r="B319" s="61" t="s">
        <v>649</v>
      </c>
      <c r="C319" s="22" t="s">
        <v>43</v>
      </c>
      <c r="D319" s="73">
        <f>OrcSintNDes!D319</f>
        <v>6</v>
      </c>
      <c r="E319" s="21">
        <f>OrcSintNDes!H319</f>
        <v>0</v>
      </c>
      <c r="F319" s="95"/>
      <c r="G319" s="95"/>
      <c r="H319" s="95"/>
      <c r="I319" s="95"/>
      <c r="J319" s="95"/>
      <c r="K319" s="95"/>
    </row>
    <row r="320" spans="1:11" outlineLevel="1" x14ac:dyDescent="0.2">
      <c r="A320" s="63" t="s">
        <v>245</v>
      </c>
      <c r="B320" s="61" t="s">
        <v>805</v>
      </c>
      <c r="C320" s="22" t="s">
        <v>40</v>
      </c>
      <c r="D320" s="73">
        <f>OrcSintNDes!D320</f>
        <v>2</v>
      </c>
      <c r="E320" s="21">
        <f>OrcSintNDes!H320</f>
        <v>0</v>
      </c>
      <c r="F320" s="95"/>
      <c r="G320" s="95"/>
      <c r="H320" s="95"/>
      <c r="I320" s="95"/>
      <c r="J320" s="95"/>
      <c r="K320" s="95"/>
    </row>
    <row r="321" spans="1:11" x14ac:dyDescent="0.2">
      <c r="A321" s="42" t="s">
        <v>246</v>
      </c>
      <c r="B321" s="42" t="s">
        <v>276</v>
      </c>
      <c r="C321" s="54" t="s">
        <v>39</v>
      </c>
      <c r="D321" s="74"/>
      <c r="E321" s="45">
        <f>OrcSintNDes!H321</f>
        <v>0</v>
      </c>
      <c r="F321" s="45">
        <f t="shared" ref="F321:K321" si="45">SUM(F322:F323)</f>
        <v>0</v>
      </c>
      <c r="G321" s="45">
        <f t="shared" si="45"/>
        <v>0</v>
      </c>
      <c r="H321" s="45">
        <f t="shared" si="45"/>
        <v>0</v>
      </c>
      <c r="I321" s="45">
        <f t="shared" si="45"/>
        <v>0</v>
      </c>
      <c r="J321" s="45">
        <f t="shared" si="45"/>
        <v>0</v>
      </c>
      <c r="K321" s="45">
        <f t="shared" si="45"/>
        <v>0</v>
      </c>
    </row>
    <row r="322" spans="1:11" ht="25.5" outlineLevel="1" x14ac:dyDescent="0.2">
      <c r="A322" s="63" t="s">
        <v>247</v>
      </c>
      <c r="B322" s="61" t="s">
        <v>646</v>
      </c>
      <c r="C322" s="22" t="s">
        <v>43</v>
      </c>
      <c r="D322" s="73">
        <f>OrcSintNDes!D322</f>
        <v>9</v>
      </c>
      <c r="E322" s="21">
        <f>OrcSintNDes!H322</f>
        <v>0</v>
      </c>
      <c r="F322" s="95"/>
      <c r="G322" s="95"/>
      <c r="H322" s="95"/>
      <c r="I322" s="95"/>
      <c r="J322" s="95"/>
      <c r="K322" s="95"/>
    </row>
    <row r="323" spans="1:11" ht="25.5" outlineLevel="1" x14ac:dyDescent="0.2">
      <c r="A323" s="63" t="s">
        <v>248</v>
      </c>
      <c r="B323" s="61" t="s">
        <v>84</v>
      </c>
      <c r="C323" s="22" t="s">
        <v>40</v>
      </c>
      <c r="D323" s="73">
        <f>OrcSintNDes!D323</f>
        <v>8</v>
      </c>
      <c r="E323" s="21">
        <f>OrcSintNDes!H323</f>
        <v>0</v>
      </c>
      <c r="F323" s="95"/>
      <c r="G323" s="95"/>
      <c r="H323" s="95"/>
      <c r="I323" s="95"/>
      <c r="J323" s="95"/>
      <c r="K323" s="95"/>
    </row>
    <row r="324" spans="1:11" x14ac:dyDescent="0.2">
      <c r="A324" s="38" t="s">
        <v>249</v>
      </c>
      <c r="B324" s="38" t="s">
        <v>650</v>
      </c>
      <c r="C324" s="53" t="s">
        <v>39</v>
      </c>
      <c r="D324" s="75"/>
      <c r="E324" s="40">
        <f>OrcSintNDes!H324</f>
        <v>0</v>
      </c>
      <c r="F324" s="40">
        <f t="shared" ref="F324:K324" si="46">SUM(F325,F342,F347)</f>
        <v>0</v>
      </c>
      <c r="G324" s="40">
        <f t="shared" si="46"/>
        <v>0</v>
      </c>
      <c r="H324" s="40">
        <f t="shared" si="46"/>
        <v>0</v>
      </c>
      <c r="I324" s="40">
        <f t="shared" si="46"/>
        <v>0</v>
      </c>
      <c r="J324" s="40">
        <f t="shared" si="46"/>
        <v>0</v>
      </c>
      <c r="K324" s="40">
        <f t="shared" si="46"/>
        <v>0</v>
      </c>
    </row>
    <row r="325" spans="1:11" x14ac:dyDescent="0.2">
      <c r="A325" s="42" t="s">
        <v>250</v>
      </c>
      <c r="B325" s="42" t="s">
        <v>87</v>
      </c>
      <c r="C325" s="54" t="s">
        <v>39</v>
      </c>
      <c r="D325" s="74"/>
      <c r="E325" s="45">
        <f>OrcSintNDes!H325</f>
        <v>0</v>
      </c>
      <c r="F325" s="45">
        <f t="shared" ref="F325:K325" si="47">SUM(F326:F341)</f>
        <v>0</v>
      </c>
      <c r="G325" s="45">
        <f t="shared" si="47"/>
        <v>0</v>
      </c>
      <c r="H325" s="45">
        <f t="shared" si="47"/>
        <v>0</v>
      </c>
      <c r="I325" s="45">
        <f t="shared" si="47"/>
        <v>0</v>
      </c>
      <c r="J325" s="45">
        <f t="shared" si="47"/>
        <v>0</v>
      </c>
      <c r="K325" s="45">
        <f t="shared" si="47"/>
        <v>0</v>
      </c>
    </row>
    <row r="326" spans="1:11" ht="38.25" outlineLevel="1" x14ac:dyDescent="0.2">
      <c r="A326" s="63" t="s">
        <v>251</v>
      </c>
      <c r="B326" s="61" t="s">
        <v>651</v>
      </c>
      <c r="C326" s="22" t="s">
        <v>43</v>
      </c>
      <c r="D326" s="73">
        <f>OrcSintNDes!D326</f>
        <v>45</v>
      </c>
      <c r="E326" s="21">
        <f>OrcSintNDes!H326</f>
        <v>0</v>
      </c>
      <c r="F326" s="95"/>
      <c r="G326" s="95"/>
      <c r="H326" s="95"/>
      <c r="I326" s="95"/>
      <c r="J326" s="95"/>
      <c r="K326" s="95"/>
    </row>
    <row r="327" spans="1:11" outlineLevel="1" x14ac:dyDescent="0.2">
      <c r="A327" s="63" t="s">
        <v>252</v>
      </c>
      <c r="B327" s="61" t="s">
        <v>595</v>
      </c>
      <c r="C327" s="22" t="s">
        <v>40</v>
      </c>
      <c r="D327" s="73">
        <f>OrcSintNDes!D327</f>
        <v>18</v>
      </c>
      <c r="E327" s="21">
        <f>OrcSintNDes!H327</f>
        <v>0</v>
      </c>
      <c r="F327" s="95"/>
      <c r="G327" s="95"/>
      <c r="H327" s="95"/>
      <c r="I327" s="95"/>
      <c r="J327" s="95"/>
      <c r="K327" s="95"/>
    </row>
    <row r="328" spans="1:11" outlineLevel="1" x14ac:dyDescent="0.2">
      <c r="A328" s="63" t="s">
        <v>253</v>
      </c>
      <c r="B328" s="61" t="s">
        <v>810</v>
      </c>
      <c r="C328" s="22" t="s">
        <v>40</v>
      </c>
      <c r="D328" s="73">
        <f>OrcSintNDes!D328</f>
        <v>35</v>
      </c>
      <c r="E328" s="21">
        <f>OrcSintNDes!H328</f>
        <v>0</v>
      </c>
      <c r="F328" s="95"/>
      <c r="G328" s="95"/>
      <c r="H328" s="95"/>
      <c r="I328" s="95"/>
      <c r="J328" s="95"/>
      <c r="K328" s="95"/>
    </row>
    <row r="329" spans="1:11" ht="25.5" outlineLevel="1" x14ac:dyDescent="0.2">
      <c r="A329" s="63" t="s">
        <v>254</v>
      </c>
      <c r="B329" s="61" t="s">
        <v>841</v>
      </c>
      <c r="C329" s="22" t="s">
        <v>43</v>
      </c>
      <c r="D329" s="73">
        <f>OrcSintNDes!D329</f>
        <v>69</v>
      </c>
      <c r="E329" s="21">
        <f>OrcSintNDes!H329</f>
        <v>0</v>
      </c>
      <c r="F329" s="95"/>
      <c r="G329" s="95"/>
      <c r="H329" s="95"/>
      <c r="I329" s="95"/>
      <c r="J329" s="95"/>
      <c r="K329" s="95"/>
    </row>
    <row r="330" spans="1:11" ht="25.5" outlineLevel="1" x14ac:dyDescent="0.2">
      <c r="A330" s="63" t="s">
        <v>652</v>
      </c>
      <c r="B330" s="61" t="s">
        <v>811</v>
      </c>
      <c r="C330" s="22" t="s">
        <v>40</v>
      </c>
      <c r="D330" s="73">
        <f>OrcSintNDes!D330</f>
        <v>23</v>
      </c>
      <c r="E330" s="21">
        <f>OrcSintNDes!H330</f>
        <v>0</v>
      </c>
      <c r="F330" s="95"/>
      <c r="G330" s="95"/>
      <c r="H330" s="95"/>
      <c r="I330" s="95"/>
      <c r="J330" s="95"/>
      <c r="K330" s="95"/>
    </row>
    <row r="331" spans="1:11" ht="25.5" outlineLevel="1" x14ac:dyDescent="0.2">
      <c r="A331" s="63" t="s">
        <v>653</v>
      </c>
      <c r="B331" s="61" t="s">
        <v>842</v>
      </c>
      <c r="C331" s="22" t="s">
        <v>40</v>
      </c>
      <c r="D331" s="73">
        <f>OrcSintNDes!D331</f>
        <v>10</v>
      </c>
      <c r="E331" s="21">
        <f>OrcSintNDes!H331</f>
        <v>0</v>
      </c>
      <c r="F331" s="95"/>
      <c r="G331" s="95"/>
      <c r="H331" s="95"/>
      <c r="I331" s="95"/>
      <c r="J331" s="95"/>
      <c r="K331" s="95"/>
    </row>
    <row r="332" spans="1:11" ht="25.5" outlineLevel="1" x14ac:dyDescent="0.2">
      <c r="A332" s="63" t="s">
        <v>654</v>
      </c>
      <c r="B332" s="61" t="s">
        <v>843</v>
      </c>
      <c r="C332" s="22" t="s">
        <v>40</v>
      </c>
      <c r="D332" s="73">
        <f>OrcSintNDes!D332</f>
        <v>2</v>
      </c>
      <c r="E332" s="21">
        <f>OrcSintNDes!H332</f>
        <v>0</v>
      </c>
      <c r="F332" s="95"/>
      <c r="G332" s="95"/>
      <c r="H332" s="95"/>
      <c r="I332" s="95"/>
      <c r="J332" s="95"/>
      <c r="K332" s="95"/>
    </row>
    <row r="333" spans="1:11" ht="25.5" outlineLevel="1" x14ac:dyDescent="0.2">
      <c r="A333" s="63" t="s">
        <v>655</v>
      </c>
      <c r="B333" s="61" t="s">
        <v>844</v>
      </c>
      <c r="C333" s="22" t="s">
        <v>40</v>
      </c>
      <c r="D333" s="73">
        <f>OrcSintNDes!D333</f>
        <v>1</v>
      </c>
      <c r="E333" s="21">
        <f>OrcSintNDes!H333</f>
        <v>0</v>
      </c>
      <c r="F333" s="95"/>
      <c r="G333" s="95"/>
      <c r="H333" s="95"/>
      <c r="I333" s="95"/>
      <c r="J333" s="95"/>
      <c r="K333" s="95"/>
    </row>
    <row r="334" spans="1:11" ht="25.5" outlineLevel="1" x14ac:dyDescent="0.2">
      <c r="A334" s="63" t="s">
        <v>656</v>
      </c>
      <c r="B334" s="61" t="s">
        <v>845</v>
      </c>
      <c r="C334" s="22" t="s">
        <v>40</v>
      </c>
      <c r="D334" s="73">
        <f>OrcSintNDes!D334</f>
        <v>1</v>
      </c>
      <c r="E334" s="21">
        <f>OrcSintNDes!H334</f>
        <v>0</v>
      </c>
      <c r="F334" s="95"/>
      <c r="G334" s="95"/>
      <c r="H334" s="95"/>
      <c r="I334" s="95"/>
      <c r="J334" s="95"/>
      <c r="K334" s="95"/>
    </row>
    <row r="335" spans="1:11" ht="25.5" outlineLevel="1" x14ac:dyDescent="0.2">
      <c r="A335" s="63" t="s">
        <v>657</v>
      </c>
      <c r="B335" s="61" t="s">
        <v>846</v>
      </c>
      <c r="C335" s="22" t="s">
        <v>40</v>
      </c>
      <c r="D335" s="73">
        <f>OrcSintNDes!D335</f>
        <v>1</v>
      </c>
      <c r="E335" s="21">
        <f>OrcSintNDes!H335</f>
        <v>0</v>
      </c>
      <c r="F335" s="95"/>
      <c r="G335" s="95"/>
      <c r="H335" s="95"/>
      <c r="I335" s="95"/>
      <c r="J335" s="95"/>
      <c r="K335" s="95"/>
    </row>
    <row r="336" spans="1:11" ht="25.5" outlineLevel="1" x14ac:dyDescent="0.2">
      <c r="A336" s="63" t="s">
        <v>658</v>
      </c>
      <c r="B336" s="61" t="s">
        <v>847</v>
      </c>
      <c r="C336" s="22" t="s">
        <v>40</v>
      </c>
      <c r="D336" s="73">
        <f>OrcSintNDes!D336</f>
        <v>2</v>
      </c>
      <c r="E336" s="21">
        <f>OrcSintNDes!H336</f>
        <v>0</v>
      </c>
      <c r="F336" s="95"/>
      <c r="G336" s="95"/>
      <c r="H336" s="95"/>
      <c r="I336" s="95"/>
      <c r="J336" s="95"/>
      <c r="K336" s="95"/>
    </row>
    <row r="337" spans="1:11" ht="25.5" outlineLevel="1" x14ac:dyDescent="0.2">
      <c r="A337" s="63" t="s">
        <v>659</v>
      </c>
      <c r="B337" s="61" t="s">
        <v>795</v>
      </c>
      <c r="C337" s="22" t="s">
        <v>43</v>
      </c>
      <c r="D337" s="73">
        <f>OrcSintNDes!D337</f>
        <v>3</v>
      </c>
      <c r="E337" s="21">
        <f>OrcSintNDes!H337</f>
        <v>0</v>
      </c>
      <c r="F337" s="95"/>
      <c r="G337" s="95"/>
      <c r="H337" s="95"/>
      <c r="I337" s="95"/>
      <c r="J337" s="95"/>
      <c r="K337" s="95"/>
    </row>
    <row r="338" spans="1:11" ht="25.5" outlineLevel="1" x14ac:dyDescent="0.2">
      <c r="A338" s="63" t="s">
        <v>660</v>
      </c>
      <c r="B338" s="61" t="s">
        <v>798</v>
      </c>
      <c r="C338" s="22" t="s">
        <v>40</v>
      </c>
      <c r="D338" s="73">
        <f>OrcSintNDes!D338</f>
        <v>2</v>
      </c>
      <c r="E338" s="21">
        <f>OrcSintNDes!H338</f>
        <v>0</v>
      </c>
      <c r="F338" s="95"/>
      <c r="G338" s="95"/>
      <c r="H338" s="95"/>
      <c r="I338" s="95"/>
      <c r="J338" s="95"/>
      <c r="K338" s="95"/>
    </row>
    <row r="339" spans="1:11" ht="38.25" outlineLevel="1" x14ac:dyDescent="0.2">
      <c r="A339" s="63" t="s">
        <v>661</v>
      </c>
      <c r="B339" s="61" t="s">
        <v>662</v>
      </c>
      <c r="C339" s="22" t="s">
        <v>40</v>
      </c>
      <c r="D339" s="73">
        <f>OrcSintNDes!D339</f>
        <v>2</v>
      </c>
      <c r="E339" s="21">
        <f>OrcSintNDes!H339</f>
        <v>0</v>
      </c>
      <c r="F339" s="95"/>
      <c r="G339" s="95"/>
      <c r="H339" s="95"/>
      <c r="I339" s="95"/>
      <c r="J339" s="95"/>
      <c r="K339" s="95"/>
    </row>
    <row r="340" spans="1:11" ht="38.25" outlineLevel="1" x14ac:dyDescent="0.2">
      <c r="A340" s="63" t="s">
        <v>663</v>
      </c>
      <c r="B340" s="61" t="s">
        <v>664</v>
      </c>
      <c r="C340" s="22" t="s">
        <v>40</v>
      </c>
      <c r="D340" s="73">
        <f>OrcSintNDes!D340</f>
        <v>2</v>
      </c>
      <c r="E340" s="21">
        <f>OrcSintNDes!H340</f>
        <v>0</v>
      </c>
      <c r="F340" s="95"/>
      <c r="G340" s="95"/>
      <c r="H340" s="95"/>
      <c r="I340" s="95"/>
      <c r="J340" s="95"/>
      <c r="K340" s="95"/>
    </row>
    <row r="341" spans="1:11" outlineLevel="1" x14ac:dyDescent="0.2">
      <c r="A341" s="63" t="s">
        <v>665</v>
      </c>
      <c r="B341" s="61" t="s">
        <v>805</v>
      </c>
      <c r="C341" s="22" t="s">
        <v>40</v>
      </c>
      <c r="D341" s="73">
        <f>OrcSintNDes!D341</f>
        <v>5</v>
      </c>
      <c r="E341" s="21">
        <f>OrcSintNDes!H341</f>
        <v>0</v>
      </c>
      <c r="F341" s="95"/>
      <c r="G341" s="95"/>
      <c r="H341" s="95"/>
      <c r="I341" s="95"/>
      <c r="J341" s="95"/>
      <c r="K341" s="95"/>
    </row>
    <row r="342" spans="1:11" x14ac:dyDescent="0.2">
      <c r="A342" s="42" t="s">
        <v>255</v>
      </c>
      <c r="B342" s="42" t="s">
        <v>85</v>
      </c>
      <c r="C342" s="54" t="s">
        <v>39</v>
      </c>
      <c r="D342" s="74"/>
      <c r="E342" s="45">
        <f>OrcSintNDes!H342</f>
        <v>0</v>
      </c>
      <c r="F342" s="45">
        <f t="shared" ref="F342:K342" si="48">SUM(F343:F346)</f>
        <v>0</v>
      </c>
      <c r="G342" s="45">
        <f t="shared" si="48"/>
        <v>0</v>
      </c>
      <c r="H342" s="45">
        <f t="shared" si="48"/>
        <v>0</v>
      </c>
      <c r="I342" s="45">
        <f t="shared" si="48"/>
        <v>0</v>
      </c>
      <c r="J342" s="45">
        <f t="shared" si="48"/>
        <v>0</v>
      </c>
      <c r="K342" s="45">
        <f t="shared" si="48"/>
        <v>0</v>
      </c>
    </row>
    <row r="343" spans="1:11" outlineLevel="1" x14ac:dyDescent="0.2">
      <c r="A343" s="63" t="s">
        <v>256</v>
      </c>
      <c r="B343" s="61" t="s">
        <v>103</v>
      </c>
      <c r="C343" s="22" t="s">
        <v>43</v>
      </c>
      <c r="D343" s="73">
        <f>OrcSintNDes!D343</f>
        <v>110</v>
      </c>
      <c r="E343" s="21">
        <f>OrcSintNDes!H343</f>
        <v>0</v>
      </c>
      <c r="F343" s="95"/>
      <c r="G343" s="95"/>
      <c r="H343" s="95"/>
      <c r="I343" s="95"/>
      <c r="J343" s="95"/>
      <c r="K343" s="95"/>
    </row>
    <row r="344" spans="1:11" ht="25.5" outlineLevel="1" x14ac:dyDescent="0.2">
      <c r="A344" s="63" t="s">
        <v>257</v>
      </c>
      <c r="B344" s="61" t="s">
        <v>848</v>
      </c>
      <c r="C344" s="22" t="s">
        <v>43</v>
      </c>
      <c r="D344" s="73">
        <f>OrcSintNDes!D344</f>
        <v>60</v>
      </c>
      <c r="E344" s="21">
        <f>OrcSintNDes!H344</f>
        <v>0</v>
      </c>
      <c r="F344" s="95"/>
      <c r="G344" s="95"/>
      <c r="H344" s="95"/>
      <c r="I344" s="95"/>
      <c r="J344" s="95"/>
      <c r="K344" s="95"/>
    </row>
    <row r="345" spans="1:11" ht="25.5" outlineLevel="1" x14ac:dyDescent="0.2">
      <c r="A345" s="63" t="s">
        <v>258</v>
      </c>
      <c r="B345" s="61" t="s">
        <v>849</v>
      </c>
      <c r="C345" s="22" t="s">
        <v>43</v>
      </c>
      <c r="D345" s="73">
        <f>OrcSintNDes!D345</f>
        <v>60</v>
      </c>
      <c r="E345" s="21">
        <f>OrcSintNDes!H345</f>
        <v>0</v>
      </c>
      <c r="F345" s="95"/>
      <c r="G345" s="95"/>
      <c r="H345" s="95"/>
      <c r="I345" s="95"/>
      <c r="J345" s="95"/>
      <c r="K345" s="95"/>
    </row>
    <row r="346" spans="1:11" ht="25.5" outlineLevel="1" x14ac:dyDescent="0.2">
      <c r="A346" s="63" t="s">
        <v>259</v>
      </c>
      <c r="B346" s="61" t="s">
        <v>850</v>
      </c>
      <c r="C346" s="22" t="s">
        <v>43</v>
      </c>
      <c r="D346" s="73">
        <f>OrcSintNDes!D346</f>
        <v>60</v>
      </c>
      <c r="E346" s="21">
        <f>OrcSintNDes!H346</f>
        <v>0</v>
      </c>
      <c r="F346" s="95"/>
      <c r="G346" s="95"/>
      <c r="H346" s="95"/>
      <c r="I346" s="95"/>
      <c r="J346" s="95"/>
      <c r="K346" s="95"/>
    </row>
    <row r="347" spans="1:11" x14ac:dyDescent="0.2">
      <c r="A347" s="42" t="s">
        <v>666</v>
      </c>
      <c r="B347" s="42" t="s">
        <v>667</v>
      </c>
      <c r="C347" s="54" t="s">
        <v>39</v>
      </c>
      <c r="D347" s="74"/>
      <c r="E347" s="45">
        <f>OrcSintNDes!H347</f>
        <v>0</v>
      </c>
      <c r="F347" s="45">
        <f t="shared" ref="F347:K347" si="49">SUM(F348:F349)</f>
        <v>0</v>
      </c>
      <c r="G347" s="45">
        <f t="shared" si="49"/>
        <v>0</v>
      </c>
      <c r="H347" s="45">
        <f t="shared" si="49"/>
        <v>0</v>
      </c>
      <c r="I347" s="45">
        <f t="shared" si="49"/>
        <v>0</v>
      </c>
      <c r="J347" s="45">
        <f t="shared" si="49"/>
        <v>0</v>
      </c>
      <c r="K347" s="45">
        <f t="shared" si="49"/>
        <v>0</v>
      </c>
    </row>
    <row r="348" spans="1:11" ht="38.25" outlineLevel="1" x14ac:dyDescent="0.2">
      <c r="A348" s="63" t="s">
        <v>668</v>
      </c>
      <c r="B348" s="61" t="s">
        <v>851</v>
      </c>
      <c r="C348" s="22" t="s">
        <v>40</v>
      </c>
      <c r="D348" s="73">
        <f>OrcSintNDes!D348</f>
        <v>7</v>
      </c>
      <c r="E348" s="21">
        <f>OrcSintNDes!H348</f>
        <v>0</v>
      </c>
      <c r="F348" s="95"/>
      <c r="G348" s="95"/>
      <c r="H348" s="95"/>
      <c r="I348" s="95"/>
      <c r="J348" s="95"/>
      <c r="K348" s="95"/>
    </row>
    <row r="349" spans="1:11" ht="25.5" outlineLevel="1" x14ac:dyDescent="0.2">
      <c r="A349" s="63" t="s">
        <v>669</v>
      </c>
      <c r="B349" s="61" t="s">
        <v>670</v>
      </c>
      <c r="C349" s="22" t="s">
        <v>45</v>
      </c>
      <c r="D349" s="73">
        <f>OrcSintNDes!D349</f>
        <v>0.75</v>
      </c>
      <c r="E349" s="21">
        <f>OrcSintNDes!H349</f>
        <v>0</v>
      </c>
      <c r="F349" s="95"/>
      <c r="G349" s="95"/>
      <c r="H349" s="95"/>
      <c r="I349" s="95"/>
      <c r="J349" s="95"/>
      <c r="K349" s="95"/>
    </row>
    <row r="350" spans="1:11" x14ac:dyDescent="0.2">
      <c r="A350" s="38" t="s">
        <v>260</v>
      </c>
      <c r="B350" s="38" t="s">
        <v>93</v>
      </c>
      <c r="C350" s="53" t="s">
        <v>39</v>
      </c>
      <c r="D350" s="75"/>
      <c r="E350" s="40">
        <f>OrcSintNDes!H350</f>
        <v>0</v>
      </c>
      <c r="F350" s="40">
        <f t="shared" ref="F350:K350" si="50">SUM(F351,F366,F371)</f>
        <v>0</v>
      </c>
      <c r="G350" s="40">
        <f t="shared" si="50"/>
        <v>0</v>
      </c>
      <c r="H350" s="40">
        <f t="shared" si="50"/>
        <v>0</v>
      </c>
      <c r="I350" s="40">
        <f t="shared" si="50"/>
        <v>0</v>
      </c>
      <c r="J350" s="40">
        <f t="shared" si="50"/>
        <v>0</v>
      </c>
      <c r="K350" s="40">
        <f t="shared" si="50"/>
        <v>0</v>
      </c>
    </row>
    <row r="351" spans="1:11" x14ac:dyDescent="0.2">
      <c r="A351" s="42" t="s">
        <v>261</v>
      </c>
      <c r="B351" s="42" t="s">
        <v>87</v>
      </c>
      <c r="C351" s="54" t="s">
        <v>39</v>
      </c>
      <c r="D351" s="74"/>
      <c r="E351" s="45">
        <f>OrcSintNDes!H351</f>
        <v>0</v>
      </c>
      <c r="F351" s="45">
        <f t="shared" ref="F351:K351" si="51">SUM(F352:F365)</f>
        <v>0</v>
      </c>
      <c r="G351" s="45">
        <f t="shared" si="51"/>
        <v>0</v>
      </c>
      <c r="H351" s="45">
        <f t="shared" si="51"/>
        <v>0</v>
      </c>
      <c r="I351" s="45">
        <f t="shared" si="51"/>
        <v>0</v>
      </c>
      <c r="J351" s="45">
        <f t="shared" si="51"/>
        <v>0</v>
      </c>
      <c r="K351" s="45">
        <f t="shared" si="51"/>
        <v>0</v>
      </c>
    </row>
    <row r="352" spans="1:11" ht="25.5" outlineLevel="1" x14ac:dyDescent="0.2">
      <c r="A352" s="63" t="s">
        <v>262</v>
      </c>
      <c r="B352" s="61" t="s">
        <v>812</v>
      </c>
      <c r="C352" s="22" t="s">
        <v>43</v>
      </c>
      <c r="D352" s="73">
        <f>OrcSintNDes!D352</f>
        <v>15</v>
      </c>
      <c r="E352" s="21">
        <f>OrcSintNDes!H352</f>
        <v>0</v>
      </c>
      <c r="F352" s="95"/>
      <c r="G352" s="95"/>
      <c r="H352" s="95"/>
      <c r="I352" s="95"/>
      <c r="J352" s="95"/>
      <c r="K352" s="95"/>
    </row>
    <row r="353" spans="1:11" outlineLevel="1" x14ac:dyDescent="0.2">
      <c r="A353" s="63" t="s">
        <v>263</v>
      </c>
      <c r="B353" s="61" t="s">
        <v>101</v>
      </c>
      <c r="C353" s="22" t="s">
        <v>40</v>
      </c>
      <c r="D353" s="73">
        <f>OrcSintNDes!D353</f>
        <v>5</v>
      </c>
      <c r="E353" s="21">
        <f>OrcSintNDes!H353</f>
        <v>0</v>
      </c>
      <c r="F353" s="95"/>
      <c r="G353" s="95"/>
      <c r="H353" s="95"/>
      <c r="I353" s="95"/>
      <c r="J353" s="95"/>
      <c r="K353" s="95"/>
    </row>
    <row r="354" spans="1:11" ht="38.25" outlineLevel="1" x14ac:dyDescent="0.2">
      <c r="A354" s="63" t="s">
        <v>264</v>
      </c>
      <c r="B354" s="61" t="s">
        <v>671</v>
      </c>
      <c r="C354" s="22" t="s">
        <v>40</v>
      </c>
      <c r="D354" s="73">
        <f>OrcSintNDes!D354</f>
        <v>1</v>
      </c>
      <c r="E354" s="21">
        <f>OrcSintNDes!H354</f>
        <v>0</v>
      </c>
      <c r="F354" s="95"/>
      <c r="G354" s="95"/>
      <c r="H354" s="95"/>
      <c r="I354" s="95"/>
      <c r="J354" s="95"/>
      <c r="K354" s="95"/>
    </row>
    <row r="355" spans="1:11" ht="25.5" outlineLevel="1" x14ac:dyDescent="0.2">
      <c r="A355" s="63" t="s">
        <v>265</v>
      </c>
      <c r="B355" s="61" t="s">
        <v>813</v>
      </c>
      <c r="C355" s="22" t="s">
        <v>40</v>
      </c>
      <c r="D355" s="73">
        <f>OrcSintNDes!D355</f>
        <v>1</v>
      </c>
      <c r="E355" s="21">
        <f>OrcSintNDes!H355</f>
        <v>0</v>
      </c>
      <c r="F355" s="95"/>
      <c r="G355" s="95"/>
      <c r="H355" s="95"/>
      <c r="I355" s="95"/>
      <c r="J355" s="95"/>
      <c r="K355" s="95"/>
    </row>
    <row r="356" spans="1:11" ht="38.25" outlineLevel="1" x14ac:dyDescent="0.2">
      <c r="A356" s="63" t="s">
        <v>266</v>
      </c>
      <c r="B356" s="61" t="s">
        <v>672</v>
      </c>
      <c r="C356" s="22" t="s">
        <v>40</v>
      </c>
      <c r="D356" s="73">
        <f>OrcSintNDes!D356</f>
        <v>2</v>
      </c>
      <c r="E356" s="21">
        <f>OrcSintNDes!H356</f>
        <v>0</v>
      </c>
      <c r="F356" s="95"/>
      <c r="G356" s="95"/>
      <c r="H356" s="95"/>
      <c r="I356" s="95"/>
      <c r="J356" s="95"/>
      <c r="K356" s="95"/>
    </row>
    <row r="357" spans="1:11" outlineLevel="1" x14ac:dyDescent="0.2">
      <c r="A357" s="63" t="s">
        <v>673</v>
      </c>
      <c r="B357" s="61" t="s">
        <v>814</v>
      </c>
      <c r="C357" s="22" t="s">
        <v>40</v>
      </c>
      <c r="D357" s="73">
        <f>OrcSintNDes!D357</f>
        <v>1</v>
      </c>
      <c r="E357" s="21">
        <f>OrcSintNDes!H357</f>
        <v>0</v>
      </c>
      <c r="F357" s="95"/>
      <c r="G357" s="95"/>
      <c r="H357" s="95"/>
      <c r="I357" s="95"/>
      <c r="J357" s="95"/>
      <c r="K357" s="95"/>
    </row>
    <row r="358" spans="1:11" ht="25.5" outlineLevel="1" x14ac:dyDescent="0.2">
      <c r="A358" s="63" t="s">
        <v>674</v>
      </c>
      <c r="B358" s="61" t="s">
        <v>109</v>
      </c>
      <c r="C358" s="22" t="s">
        <v>43</v>
      </c>
      <c r="D358" s="73">
        <f>OrcSintNDes!D358</f>
        <v>42</v>
      </c>
      <c r="E358" s="21">
        <f>OrcSintNDes!H358</f>
        <v>0</v>
      </c>
      <c r="F358" s="95"/>
      <c r="G358" s="95"/>
      <c r="H358" s="95"/>
      <c r="I358" s="95"/>
      <c r="J358" s="95"/>
      <c r="K358" s="95"/>
    </row>
    <row r="359" spans="1:11" ht="38.25" outlineLevel="1" x14ac:dyDescent="0.2">
      <c r="A359" s="63" t="s">
        <v>675</v>
      </c>
      <c r="B359" s="61" t="s">
        <v>98</v>
      </c>
      <c r="C359" s="22" t="s">
        <v>43</v>
      </c>
      <c r="D359" s="73">
        <f>OrcSintNDes!D359</f>
        <v>63</v>
      </c>
      <c r="E359" s="21">
        <f>OrcSintNDes!H359</f>
        <v>0</v>
      </c>
      <c r="F359" s="95"/>
      <c r="G359" s="95"/>
      <c r="H359" s="95"/>
      <c r="I359" s="95"/>
      <c r="J359" s="95"/>
      <c r="K359" s="95"/>
    </row>
    <row r="360" spans="1:11" ht="25.5" outlineLevel="1" x14ac:dyDescent="0.2">
      <c r="A360" s="63" t="s">
        <v>676</v>
      </c>
      <c r="B360" s="61" t="s">
        <v>89</v>
      </c>
      <c r="C360" s="22" t="s">
        <v>40</v>
      </c>
      <c r="D360" s="73">
        <f>OrcSintNDes!D360</f>
        <v>9</v>
      </c>
      <c r="E360" s="21">
        <f>OrcSintNDes!H360</f>
        <v>0</v>
      </c>
      <c r="F360" s="95"/>
      <c r="G360" s="95"/>
      <c r="H360" s="95"/>
      <c r="I360" s="95"/>
      <c r="J360" s="95"/>
      <c r="K360" s="95"/>
    </row>
    <row r="361" spans="1:11" ht="25.5" outlineLevel="1" x14ac:dyDescent="0.2">
      <c r="A361" s="63" t="s">
        <v>677</v>
      </c>
      <c r="B361" s="61" t="s">
        <v>90</v>
      </c>
      <c r="C361" s="22" t="s">
        <v>40</v>
      </c>
      <c r="D361" s="73">
        <f>OrcSintNDes!D361</f>
        <v>9</v>
      </c>
      <c r="E361" s="21">
        <f>OrcSintNDes!H361</f>
        <v>0</v>
      </c>
      <c r="F361" s="95"/>
      <c r="G361" s="95"/>
      <c r="H361" s="95"/>
      <c r="I361" s="95"/>
      <c r="J361" s="95"/>
      <c r="K361" s="95"/>
    </row>
    <row r="362" spans="1:11" ht="25.5" outlineLevel="1" x14ac:dyDescent="0.2">
      <c r="A362" s="63" t="s">
        <v>678</v>
      </c>
      <c r="B362" s="61" t="s">
        <v>815</v>
      </c>
      <c r="C362" s="22" t="s">
        <v>40</v>
      </c>
      <c r="D362" s="73">
        <f>OrcSintNDes!D362</f>
        <v>11</v>
      </c>
      <c r="E362" s="21">
        <f>OrcSintNDes!H362</f>
        <v>0</v>
      </c>
      <c r="F362" s="95"/>
      <c r="G362" s="95"/>
      <c r="H362" s="95"/>
      <c r="I362" s="95"/>
      <c r="J362" s="95"/>
      <c r="K362" s="95"/>
    </row>
    <row r="363" spans="1:11" ht="25.5" outlineLevel="1" x14ac:dyDescent="0.2">
      <c r="A363" s="63" t="s">
        <v>679</v>
      </c>
      <c r="B363" s="61" t="s">
        <v>91</v>
      </c>
      <c r="C363" s="22" t="s">
        <v>40</v>
      </c>
      <c r="D363" s="73">
        <f>OrcSintNDes!D363</f>
        <v>2</v>
      </c>
      <c r="E363" s="21">
        <f>OrcSintNDes!H363</f>
        <v>0</v>
      </c>
      <c r="F363" s="95"/>
      <c r="G363" s="95"/>
      <c r="H363" s="95"/>
      <c r="I363" s="95"/>
      <c r="J363" s="95"/>
      <c r="K363" s="95"/>
    </row>
    <row r="364" spans="1:11" ht="25.5" outlineLevel="1" x14ac:dyDescent="0.2">
      <c r="A364" s="63" t="s">
        <v>680</v>
      </c>
      <c r="B364" s="61" t="s">
        <v>633</v>
      </c>
      <c r="C364" s="22" t="s">
        <v>40</v>
      </c>
      <c r="D364" s="73">
        <f>OrcSintNDes!D364</f>
        <v>7</v>
      </c>
      <c r="E364" s="21">
        <f>OrcSintNDes!H364</f>
        <v>0</v>
      </c>
      <c r="F364" s="95"/>
      <c r="G364" s="95"/>
      <c r="H364" s="95"/>
      <c r="I364" s="95"/>
      <c r="J364" s="95"/>
      <c r="K364" s="95"/>
    </row>
    <row r="365" spans="1:11" ht="25.5" outlineLevel="1" x14ac:dyDescent="0.2">
      <c r="A365" s="63" t="s">
        <v>681</v>
      </c>
      <c r="B365" s="61" t="s">
        <v>805</v>
      </c>
      <c r="C365" s="22" t="s">
        <v>40</v>
      </c>
      <c r="D365" s="73">
        <f>OrcSintNDes!D365</f>
        <v>5</v>
      </c>
      <c r="E365" s="21">
        <f>OrcSintNDes!H365</f>
        <v>0</v>
      </c>
      <c r="F365" s="95"/>
      <c r="G365" s="95"/>
      <c r="H365" s="95"/>
      <c r="I365" s="95"/>
      <c r="J365" s="95"/>
      <c r="K365" s="95"/>
    </row>
    <row r="366" spans="1:11" x14ac:dyDescent="0.2">
      <c r="A366" s="42" t="s">
        <v>682</v>
      </c>
      <c r="B366" s="42" t="s">
        <v>85</v>
      </c>
      <c r="C366" s="54" t="s">
        <v>39</v>
      </c>
      <c r="D366" s="59"/>
      <c r="E366" s="44">
        <f>OrcSintNDes!H366</f>
        <v>0</v>
      </c>
      <c r="F366" s="44">
        <f t="shared" ref="F366:K366" si="52">SUM(F367:F370)</f>
        <v>0</v>
      </c>
      <c r="G366" s="44">
        <f t="shared" si="52"/>
        <v>0</v>
      </c>
      <c r="H366" s="44">
        <f t="shared" si="52"/>
        <v>0</v>
      </c>
      <c r="I366" s="44">
        <f t="shared" si="52"/>
        <v>0</v>
      </c>
      <c r="J366" s="44">
        <f t="shared" si="52"/>
        <v>0</v>
      </c>
      <c r="K366" s="44">
        <f t="shared" si="52"/>
        <v>0</v>
      </c>
    </row>
    <row r="367" spans="1:11" ht="25.5" outlineLevel="1" x14ac:dyDescent="0.2">
      <c r="A367" s="63" t="s">
        <v>683</v>
      </c>
      <c r="B367" s="61" t="s">
        <v>684</v>
      </c>
      <c r="C367" s="22" t="s">
        <v>43</v>
      </c>
      <c r="D367" s="73">
        <f>OrcSintNDes!D367</f>
        <v>70</v>
      </c>
      <c r="E367" s="21">
        <f>OrcSintNDes!H367</f>
        <v>0</v>
      </c>
      <c r="F367" s="95"/>
      <c r="G367" s="95"/>
      <c r="H367" s="95"/>
      <c r="I367" s="95"/>
      <c r="J367" s="95"/>
      <c r="K367" s="95"/>
    </row>
    <row r="368" spans="1:11" ht="25.5" outlineLevel="1" x14ac:dyDescent="0.2">
      <c r="A368" s="63" t="s">
        <v>685</v>
      </c>
      <c r="B368" s="61" t="s">
        <v>686</v>
      </c>
      <c r="C368" s="22" t="s">
        <v>43</v>
      </c>
      <c r="D368" s="73">
        <f>OrcSintNDes!D368</f>
        <v>120</v>
      </c>
      <c r="E368" s="21">
        <f>OrcSintNDes!H368</f>
        <v>0</v>
      </c>
      <c r="F368" s="95"/>
      <c r="G368" s="95"/>
      <c r="H368" s="95"/>
      <c r="I368" s="95"/>
      <c r="J368" s="95"/>
      <c r="K368" s="95"/>
    </row>
    <row r="369" spans="1:11" outlineLevel="1" x14ac:dyDescent="0.2">
      <c r="A369" s="63" t="s">
        <v>687</v>
      </c>
      <c r="B369" s="61" t="s">
        <v>816</v>
      </c>
      <c r="C369" s="22" t="s">
        <v>43</v>
      </c>
      <c r="D369" s="73">
        <f>OrcSintNDes!D369</f>
        <v>120</v>
      </c>
      <c r="E369" s="21">
        <f>OrcSintNDes!H369</f>
        <v>0</v>
      </c>
      <c r="F369" s="95"/>
      <c r="G369" s="95"/>
      <c r="H369" s="95"/>
      <c r="I369" s="95"/>
      <c r="J369" s="95"/>
      <c r="K369" s="95"/>
    </row>
    <row r="370" spans="1:11" outlineLevel="1" x14ac:dyDescent="0.2">
      <c r="A370" s="63" t="s">
        <v>688</v>
      </c>
      <c r="B370" s="61" t="s">
        <v>817</v>
      </c>
      <c r="C370" s="22" t="s">
        <v>43</v>
      </c>
      <c r="D370" s="73">
        <f>OrcSintNDes!D370</f>
        <v>77</v>
      </c>
      <c r="E370" s="21">
        <f>OrcSintNDes!H370</f>
        <v>0</v>
      </c>
      <c r="F370" s="95"/>
      <c r="G370" s="95"/>
      <c r="H370" s="95"/>
      <c r="I370" s="95"/>
      <c r="J370" s="95"/>
      <c r="K370" s="95"/>
    </row>
    <row r="371" spans="1:11" x14ac:dyDescent="0.2">
      <c r="A371" s="42" t="s">
        <v>689</v>
      </c>
      <c r="B371" s="42" t="s">
        <v>667</v>
      </c>
      <c r="C371" s="54" t="s">
        <v>39</v>
      </c>
      <c r="D371" s="74"/>
      <c r="E371" s="45">
        <f>OrcSintNDes!H371</f>
        <v>0</v>
      </c>
      <c r="F371" s="45">
        <f t="shared" ref="F371:K371" si="53">SUM(F372:F378)</f>
        <v>0</v>
      </c>
      <c r="G371" s="45">
        <f t="shared" si="53"/>
        <v>0</v>
      </c>
      <c r="H371" s="45">
        <f t="shared" si="53"/>
        <v>0</v>
      </c>
      <c r="I371" s="45">
        <f t="shared" si="53"/>
        <v>0</v>
      </c>
      <c r="J371" s="45">
        <f t="shared" si="53"/>
        <v>0</v>
      </c>
      <c r="K371" s="45">
        <f t="shared" si="53"/>
        <v>0</v>
      </c>
    </row>
    <row r="372" spans="1:11" outlineLevel="1" x14ac:dyDescent="0.2">
      <c r="A372" s="63" t="s">
        <v>690</v>
      </c>
      <c r="B372" s="61" t="s">
        <v>691</v>
      </c>
      <c r="C372" s="22" t="s">
        <v>40</v>
      </c>
      <c r="D372" s="73">
        <f>OrcSintNDes!D372</f>
        <v>12</v>
      </c>
      <c r="E372" s="21">
        <f>OrcSintNDes!H372</f>
        <v>0</v>
      </c>
      <c r="F372" s="95"/>
      <c r="G372" s="95"/>
      <c r="H372" s="95"/>
      <c r="I372" s="95"/>
      <c r="J372" s="95"/>
      <c r="K372" s="95"/>
    </row>
    <row r="373" spans="1:11" outlineLevel="1" x14ac:dyDescent="0.2">
      <c r="A373" s="63" t="s">
        <v>692</v>
      </c>
      <c r="B373" s="61" t="s">
        <v>818</v>
      </c>
      <c r="C373" s="22" t="s">
        <v>40</v>
      </c>
      <c r="D373" s="73">
        <f>OrcSintNDes!D373</f>
        <v>1</v>
      </c>
      <c r="E373" s="21">
        <f>OrcSintNDes!H373</f>
        <v>0</v>
      </c>
      <c r="F373" s="95"/>
      <c r="G373" s="95"/>
      <c r="H373" s="95"/>
      <c r="I373" s="95"/>
      <c r="J373" s="95"/>
      <c r="K373" s="95"/>
    </row>
    <row r="374" spans="1:11" ht="25.5" outlineLevel="1" x14ac:dyDescent="0.2">
      <c r="A374" s="63" t="s">
        <v>693</v>
      </c>
      <c r="B374" s="61" t="s">
        <v>694</v>
      </c>
      <c r="C374" s="22" t="s">
        <v>40</v>
      </c>
      <c r="D374" s="73">
        <f>OrcSintNDes!D374</f>
        <v>1</v>
      </c>
      <c r="E374" s="21">
        <f>OrcSintNDes!H374</f>
        <v>0</v>
      </c>
      <c r="F374" s="95"/>
      <c r="G374" s="95"/>
      <c r="H374" s="95"/>
      <c r="I374" s="95"/>
      <c r="J374" s="95"/>
      <c r="K374" s="95"/>
    </row>
    <row r="375" spans="1:11" ht="25.5" outlineLevel="1" x14ac:dyDescent="0.2">
      <c r="A375" s="63" t="s">
        <v>695</v>
      </c>
      <c r="B375" s="61" t="s">
        <v>852</v>
      </c>
      <c r="C375" s="22" t="s">
        <v>43</v>
      </c>
      <c r="D375" s="73">
        <f>OrcSintNDes!D375</f>
        <v>30</v>
      </c>
      <c r="E375" s="21">
        <f>OrcSintNDes!H375</f>
        <v>0</v>
      </c>
      <c r="F375" s="95"/>
      <c r="G375" s="95"/>
      <c r="H375" s="95"/>
      <c r="I375" s="95"/>
      <c r="J375" s="95"/>
      <c r="K375" s="95"/>
    </row>
    <row r="376" spans="1:11" outlineLevel="1" x14ac:dyDescent="0.2">
      <c r="A376" s="63" t="s">
        <v>696</v>
      </c>
      <c r="B376" s="61" t="s">
        <v>853</v>
      </c>
      <c r="C376" s="22" t="s">
        <v>40</v>
      </c>
      <c r="D376" s="73">
        <f>OrcSintNDes!D376</f>
        <v>3</v>
      </c>
      <c r="E376" s="21">
        <f>OrcSintNDes!H376</f>
        <v>0</v>
      </c>
      <c r="F376" s="95"/>
      <c r="G376" s="95"/>
      <c r="H376" s="95"/>
      <c r="I376" s="95"/>
      <c r="J376" s="95"/>
      <c r="K376" s="95"/>
    </row>
    <row r="377" spans="1:11" outlineLevel="1" x14ac:dyDescent="0.2">
      <c r="A377" s="63" t="s">
        <v>697</v>
      </c>
      <c r="B377" s="61" t="s">
        <v>627</v>
      </c>
      <c r="C377" s="22" t="s">
        <v>43</v>
      </c>
      <c r="D377" s="73">
        <f>OrcSintNDes!D377</f>
        <v>35</v>
      </c>
      <c r="E377" s="21">
        <f>OrcSintNDes!H377</f>
        <v>0</v>
      </c>
      <c r="F377" s="95"/>
      <c r="G377" s="95"/>
      <c r="H377" s="95"/>
      <c r="I377" s="95"/>
      <c r="J377" s="95"/>
      <c r="K377" s="95"/>
    </row>
    <row r="378" spans="1:11" ht="25.5" outlineLevel="1" x14ac:dyDescent="0.2">
      <c r="A378" s="63" t="s">
        <v>698</v>
      </c>
      <c r="B378" s="61" t="s">
        <v>699</v>
      </c>
      <c r="C378" s="22" t="s">
        <v>40</v>
      </c>
      <c r="D378" s="73">
        <f>OrcSintNDes!D378</f>
        <v>1</v>
      </c>
      <c r="E378" s="21">
        <f>OrcSintNDes!H378</f>
        <v>0</v>
      </c>
      <c r="F378" s="95"/>
      <c r="G378" s="95"/>
      <c r="H378" s="95"/>
      <c r="I378" s="95"/>
      <c r="J378" s="95"/>
      <c r="K378" s="95"/>
    </row>
    <row r="379" spans="1:11" ht="25.5" x14ac:dyDescent="0.2">
      <c r="A379" s="38" t="s">
        <v>267</v>
      </c>
      <c r="B379" s="38" t="s">
        <v>94</v>
      </c>
      <c r="C379" s="53" t="s">
        <v>39</v>
      </c>
      <c r="D379" s="75"/>
      <c r="E379" s="40">
        <f>OrcSintNDes!H379</f>
        <v>0</v>
      </c>
      <c r="F379" s="40">
        <f t="shared" ref="F379:K379" si="54">SUM(F380,F382,F388,F399,F402,F416)</f>
        <v>0</v>
      </c>
      <c r="G379" s="40">
        <f t="shared" si="54"/>
        <v>0</v>
      </c>
      <c r="H379" s="40">
        <f t="shared" si="54"/>
        <v>0</v>
      </c>
      <c r="I379" s="40">
        <f t="shared" si="54"/>
        <v>0</v>
      </c>
      <c r="J379" s="40">
        <f t="shared" si="54"/>
        <v>0</v>
      </c>
      <c r="K379" s="40">
        <f t="shared" si="54"/>
        <v>0</v>
      </c>
    </row>
    <row r="380" spans="1:11" x14ac:dyDescent="0.2">
      <c r="A380" s="42" t="s">
        <v>268</v>
      </c>
      <c r="B380" s="42" t="s">
        <v>95</v>
      </c>
      <c r="C380" s="54" t="s">
        <v>39</v>
      </c>
      <c r="D380" s="74"/>
      <c r="E380" s="45">
        <f>OrcSintNDes!H380</f>
        <v>0</v>
      </c>
      <c r="F380" s="45">
        <f t="shared" ref="F380:K380" si="55">SUM(F381)</f>
        <v>0</v>
      </c>
      <c r="G380" s="45">
        <f t="shared" si="55"/>
        <v>0</v>
      </c>
      <c r="H380" s="45">
        <f t="shared" si="55"/>
        <v>0</v>
      </c>
      <c r="I380" s="45">
        <f t="shared" si="55"/>
        <v>0</v>
      </c>
      <c r="J380" s="45">
        <f t="shared" si="55"/>
        <v>0</v>
      </c>
      <c r="K380" s="45">
        <f t="shared" si="55"/>
        <v>0</v>
      </c>
    </row>
    <row r="381" spans="1:11" outlineLevel="1" x14ac:dyDescent="0.2">
      <c r="A381" s="63" t="s">
        <v>269</v>
      </c>
      <c r="B381" s="61" t="s">
        <v>854</v>
      </c>
      <c r="C381" s="22" t="s">
        <v>40</v>
      </c>
      <c r="D381" s="73">
        <f>OrcSintNDes!D381</f>
        <v>3</v>
      </c>
      <c r="E381" s="21">
        <f>OrcSintNDes!H381</f>
        <v>0</v>
      </c>
      <c r="F381" s="95"/>
      <c r="G381" s="95"/>
      <c r="H381" s="95"/>
      <c r="I381" s="95"/>
      <c r="J381" s="95"/>
      <c r="K381" s="95"/>
    </row>
    <row r="382" spans="1:11" x14ac:dyDescent="0.2">
      <c r="A382" s="42" t="s">
        <v>270</v>
      </c>
      <c r="B382" s="42" t="s">
        <v>700</v>
      </c>
      <c r="C382" s="54" t="s">
        <v>39</v>
      </c>
      <c r="D382" s="74"/>
      <c r="E382" s="45">
        <f>OrcSintNDes!H382</f>
        <v>0</v>
      </c>
      <c r="F382" s="45">
        <f t="shared" ref="F382:K382" si="56">SUM(F383:F387)</f>
        <v>0</v>
      </c>
      <c r="G382" s="45">
        <f t="shared" si="56"/>
        <v>0</v>
      </c>
      <c r="H382" s="45">
        <f t="shared" si="56"/>
        <v>0</v>
      </c>
      <c r="I382" s="45">
        <f t="shared" si="56"/>
        <v>0</v>
      </c>
      <c r="J382" s="45">
        <f t="shared" si="56"/>
        <v>0</v>
      </c>
      <c r="K382" s="45">
        <f t="shared" si="56"/>
        <v>0</v>
      </c>
    </row>
    <row r="383" spans="1:11" ht="38.25" outlineLevel="1" x14ac:dyDescent="0.2">
      <c r="A383" s="63" t="s">
        <v>271</v>
      </c>
      <c r="B383" s="61" t="s">
        <v>855</v>
      </c>
      <c r="C383" s="22" t="s">
        <v>40</v>
      </c>
      <c r="D383" s="73">
        <f>OrcSintNDes!D383</f>
        <v>1</v>
      </c>
      <c r="E383" s="21">
        <f>OrcSintNDes!H383</f>
        <v>0</v>
      </c>
      <c r="F383" s="95"/>
      <c r="G383" s="95"/>
      <c r="H383" s="95"/>
      <c r="I383" s="95"/>
      <c r="J383" s="95"/>
      <c r="K383" s="95"/>
    </row>
    <row r="384" spans="1:11" ht="38.25" outlineLevel="1" x14ac:dyDescent="0.2">
      <c r="A384" s="63" t="s">
        <v>272</v>
      </c>
      <c r="B384" s="61" t="s">
        <v>856</v>
      </c>
      <c r="C384" s="22" t="s">
        <v>40</v>
      </c>
      <c r="D384" s="73">
        <f>OrcSintNDes!D384</f>
        <v>1</v>
      </c>
      <c r="E384" s="21">
        <f>OrcSintNDes!H384</f>
        <v>0</v>
      </c>
      <c r="F384" s="95"/>
      <c r="G384" s="95"/>
      <c r="H384" s="95"/>
      <c r="I384" s="95"/>
      <c r="J384" s="95"/>
      <c r="K384" s="95"/>
    </row>
    <row r="385" spans="1:11" ht="38.25" outlineLevel="1" x14ac:dyDescent="0.2">
      <c r="A385" s="63" t="s">
        <v>273</v>
      </c>
      <c r="B385" s="61" t="s">
        <v>857</v>
      </c>
      <c r="C385" s="22" t="s">
        <v>40</v>
      </c>
      <c r="D385" s="73">
        <f>OrcSintNDes!D385</f>
        <v>1</v>
      </c>
      <c r="E385" s="21">
        <f>OrcSintNDes!H385</f>
        <v>0</v>
      </c>
      <c r="F385" s="95"/>
      <c r="G385" s="95"/>
      <c r="H385" s="95"/>
      <c r="I385" s="95"/>
      <c r="J385" s="95"/>
      <c r="K385" s="95"/>
    </row>
    <row r="386" spans="1:11" ht="38.25" outlineLevel="1" x14ac:dyDescent="0.2">
      <c r="A386" s="63" t="s">
        <v>701</v>
      </c>
      <c r="B386" s="61" t="s">
        <v>702</v>
      </c>
      <c r="C386" s="22" t="s">
        <v>43</v>
      </c>
      <c r="D386" s="73">
        <f>OrcSintNDes!D386</f>
        <v>30</v>
      </c>
      <c r="E386" s="21">
        <f>OrcSintNDes!H386</f>
        <v>0</v>
      </c>
      <c r="F386" s="95"/>
      <c r="G386" s="95"/>
      <c r="H386" s="95"/>
      <c r="I386" s="95"/>
      <c r="J386" s="95"/>
      <c r="K386" s="95"/>
    </row>
    <row r="387" spans="1:11" ht="38.25" outlineLevel="1" x14ac:dyDescent="0.2">
      <c r="A387" s="63" t="s">
        <v>703</v>
      </c>
      <c r="B387" s="61" t="s">
        <v>858</v>
      </c>
      <c r="C387" s="22" t="s">
        <v>43</v>
      </c>
      <c r="D387" s="73">
        <f>OrcSintNDes!D387</f>
        <v>30</v>
      </c>
      <c r="E387" s="21">
        <f>OrcSintNDes!H387</f>
        <v>0</v>
      </c>
      <c r="F387" s="95"/>
      <c r="G387" s="95"/>
      <c r="H387" s="95"/>
      <c r="I387" s="95"/>
      <c r="J387" s="95"/>
      <c r="K387" s="95"/>
    </row>
    <row r="388" spans="1:11" x14ac:dyDescent="0.2">
      <c r="A388" s="42" t="s">
        <v>704</v>
      </c>
      <c r="B388" s="42" t="s">
        <v>96</v>
      </c>
      <c r="C388" s="54" t="s">
        <v>39</v>
      </c>
      <c r="D388" s="59"/>
      <c r="E388" s="44">
        <f>OrcSintNDes!H388</f>
        <v>0</v>
      </c>
      <c r="F388" s="44">
        <f t="shared" ref="F388:K388" si="57">SUM(F389:F398)</f>
        <v>0</v>
      </c>
      <c r="G388" s="44">
        <f t="shared" si="57"/>
        <v>0</v>
      </c>
      <c r="H388" s="44">
        <f t="shared" si="57"/>
        <v>0</v>
      </c>
      <c r="I388" s="44">
        <f t="shared" si="57"/>
        <v>0</v>
      </c>
      <c r="J388" s="44">
        <f t="shared" si="57"/>
        <v>0</v>
      </c>
      <c r="K388" s="44">
        <f t="shared" si="57"/>
        <v>0</v>
      </c>
    </row>
    <row r="389" spans="1:11" ht="25.5" outlineLevel="1" x14ac:dyDescent="0.2">
      <c r="A389" s="63" t="s">
        <v>705</v>
      </c>
      <c r="B389" s="61" t="s">
        <v>706</v>
      </c>
      <c r="C389" s="22" t="s">
        <v>45</v>
      </c>
      <c r="D389" s="73">
        <f>OrcSintNDes!D389</f>
        <v>11</v>
      </c>
      <c r="E389" s="21">
        <f>OrcSintNDes!H389</f>
        <v>0</v>
      </c>
      <c r="F389" s="95"/>
      <c r="G389" s="95"/>
      <c r="H389" s="95"/>
      <c r="I389" s="95"/>
      <c r="J389" s="95"/>
      <c r="K389" s="95"/>
    </row>
    <row r="390" spans="1:11" ht="25.5" outlineLevel="1" x14ac:dyDescent="0.2">
      <c r="A390" s="63" t="s">
        <v>707</v>
      </c>
      <c r="B390" s="61" t="s">
        <v>708</v>
      </c>
      <c r="C390" s="22" t="s">
        <v>43</v>
      </c>
      <c r="D390" s="73">
        <f>OrcSintNDes!D390</f>
        <v>12</v>
      </c>
      <c r="E390" s="21">
        <f>OrcSintNDes!H390</f>
        <v>0</v>
      </c>
      <c r="F390" s="95"/>
      <c r="G390" s="95"/>
      <c r="H390" s="95"/>
      <c r="I390" s="95"/>
      <c r="J390" s="95"/>
      <c r="K390" s="95"/>
    </row>
    <row r="391" spans="1:11" ht="38.25" outlineLevel="1" x14ac:dyDescent="0.2">
      <c r="A391" s="63" t="s">
        <v>709</v>
      </c>
      <c r="B391" s="61" t="s">
        <v>710</v>
      </c>
      <c r="C391" s="22" t="s">
        <v>40</v>
      </c>
      <c r="D391" s="73">
        <f>OrcSintNDes!D391</f>
        <v>4</v>
      </c>
      <c r="E391" s="21">
        <f>OrcSintNDes!H391</f>
        <v>0</v>
      </c>
      <c r="F391" s="95"/>
      <c r="G391" s="95"/>
      <c r="H391" s="95"/>
      <c r="I391" s="95"/>
      <c r="J391" s="95"/>
      <c r="K391" s="95"/>
    </row>
    <row r="392" spans="1:11" outlineLevel="1" x14ac:dyDescent="0.2">
      <c r="A392" s="63" t="s">
        <v>711</v>
      </c>
      <c r="B392" s="61" t="s">
        <v>712</v>
      </c>
      <c r="C392" s="22" t="s">
        <v>45</v>
      </c>
      <c r="D392" s="73">
        <f>OrcSintNDes!D392</f>
        <v>12</v>
      </c>
      <c r="E392" s="21">
        <f>OrcSintNDes!H392</f>
        <v>0</v>
      </c>
      <c r="F392" s="95"/>
      <c r="G392" s="95"/>
      <c r="H392" s="95"/>
      <c r="I392" s="95"/>
      <c r="J392" s="95"/>
      <c r="K392" s="95"/>
    </row>
    <row r="393" spans="1:11" outlineLevel="1" x14ac:dyDescent="0.2">
      <c r="A393" s="63" t="s">
        <v>713</v>
      </c>
      <c r="B393" s="61" t="s">
        <v>824</v>
      </c>
      <c r="C393" s="22" t="s">
        <v>45</v>
      </c>
      <c r="D393" s="73">
        <f>OrcSintNDes!D393</f>
        <v>0.1125</v>
      </c>
      <c r="E393" s="21">
        <f>OrcSintNDes!H393</f>
        <v>0</v>
      </c>
      <c r="F393" s="95"/>
      <c r="G393" s="95"/>
      <c r="H393" s="95"/>
      <c r="I393" s="95"/>
      <c r="J393" s="95"/>
      <c r="K393" s="95"/>
    </row>
    <row r="394" spans="1:11" ht="38.25" outlineLevel="1" x14ac:dyDescent="0.2">
      <c r="A394" s="63" t="s">
        <v>714</v>
      </c>
      <c r="B394" s="61" t="s">
        <v>825</v>
      </c>
      <c r="C394" s="22" t="s">
        <v>45</v>
      </c>
      <c r="D394" s="73">
        <f>OrcSintNDes!D394</f>
        <v>0.47</v>
      </c>
      <c r="E394" s="21">
        <f>OrcSintNDes!H394</f>
        <v>0</v>
      </c>
      <c r="F394" s="95"/>
      <c r="G394" s="95"/>
      <c r="H394" s="95"/>
      <c r="I394" s="95"/>
      <c r="J394" s="95"/>
      <c r="K394" s="95"/>
    </row>
    <row r="395" spans="1:11" ht="25.5" outlineLevel="1" x14ac:dyDescent="0.2">
      <c r="A395" s="63" t="s">
        <v>715</v>
      </c>
      <c r="B395" s="61" t="s">
        <v>107</v>
      </c>
      <c r="C395" s="22" t="s">
        <v>45</v>
      </c>
      <c r="D395" s="73">
        <f>OrcSintNDes!D395</f>
        <v>18</v>
      </c>
      <c r="E395" s="21">
        <f>OrcSintNDes!H395</f>
        <v>0</v>
      </c>
      <c r="F395" s="95"/>
      <c r="G395" s="95"/>
      <c r="H395" s="95"/>
      <c r="I395" s="95"/>
      <c r="J395" s="95"/>
      <c r="K395" s="95"/>
    </row>
    <row r="396" spans="1:11" ht="38.25" outlineLevel="1" x14ac:dyDescent="0.2">
      <c r="A396" s="63" t="s">
        <v>716</v>
      </c>
      <c r="B396" s="61" t="s">
        <v>826</v>
      </c>
      <c r="C396" s="22" t="s">
        <v>45</v>
      </c>
      <c r="D396" s="73">
        <f>OrcSintNDes!D396</f>
        <v>0.16</v>
      </c>
      <c r="E396" s="21">
        <f>OrcSintNDes!H396</f>
        <v>0</v>
      </c>
      <c r="F396" s="95"/>
      <c r="G396" s="95"/>
      <c r="H396" s="95"/>
      <c r="I396" s="95"/>
      <c r="J396" s="95"/>
      <c r="K396" s="95"/>
    </row>
    <row r="397" spans="1:11" ht="25.5" outlineLevel="1" x14ac:dyDescent="0.2">
      <c r="A397" s="63" t="s">
        <v>717</v>
      </c>
      <c r="B397" s="61" t="s">
        <v>827</v>
      </c>
      <c r="C397" s="22" t="s">
        <v>45</v>
      </c>
      <c r="D397" s="73">
        <f>OrcSintNDes!D397</f>
        <v>0.3</v>
      </c>
      <c r="E397" s="21">
        <f>OrcSintNDes!H397</f>
        <v>0</v>
      </c>
      <c r="F397" s="95"/>
      <c r="G397" s="95"/>
      <c r="H397" s="95"/>
      <c r="I397" s="95"/>
      <c r="J397" s="95"/>
      <c r="K397" s="95"/>
    </row>
    <row r="398" spans="1:11" ht="38.25" outlineLevel="1" x14ac:dyDescent="0.2">
      <c r="A398" s="63" t="s">
        <v>718</v>
      </c>
      <c r="B398" s="61" t="s">
        <v>828</v>
      </c>
      <c r="C398" s="22" t="s">
        <v>43</v>
      </c>
      <c r="D398" s="73">
        <f>OrcSintNDes!D398</f>
        <v>10</v>
      </c>
      <c r="E398" s="21">
        <f>OrcSintNDes!H398</f>
        <v>0</v>
      </c>
      <c r="F398" s="95"/>
      <c r="G398" s="95"/>
      <c r="H398" s="95"/>
      <c r="I398" s="95"/>
      <c r="J398" s="95"/>
      <c r="K398" s="95"/>
    </row>
    <row r="399" spans="1:11" x14ac:dyDescent="0.2">
      <c r="A399" s="42" t="s">
        <v>719</v>
      </c>
      <c r="B399" s="42" t="s">
        <v>720</v>
      </c>
      <c r="C399" s="54" t="s">
        <v>39</v>
      </c>
      <c r="D399" s="59"/>
      <c r="E399" s="44">
        <f>OrcSintNDes!H399</f>
        <v>0</v>
      </c>
      <c r="F399" s="44">
        <f t="shared" ref="F399:K399" si="58">SUM(F400:F401)</f>
        <v>0</v>
      </c>
      <c r="G399" s="44">
        <f t="shared" si="58"/>
        <v>0</v>
      </c>
      <c r="H399" s="44">
        <f t="shared" si="58"/>
        <v>0</v>
      </c>
      <c r="I399" s="44">
        <f t="shared" si="58"/>
        <v>0</v>
      </c>
      <c r="J399" s="44">
        <f t="shared" si="58"/>
        <v>0</v>
      </c>
      <c r="K399" s="44">
        <f t="shared" si="58"/>
        <v>0</v>
      </c>
    </row>
    <row r="400" spans="1:11" ht="38.25" outlineLevel="1" x14ac:dyDescent="0.2">
      <c r="A400" s="63" t="s">
        <v>721</v>
      </c>
      <c r="B400" s="61" t="s">
        <v>859</v>
      </c>
      <c r="C400" s="22" t="s">
        <v>40</v>
      </c>
      <c r="D400" s="73">
        <f>OrcSintNDes!D400</f>
        <v>1</v>
      </c>
      <c r="E400" s="21">
        <f>OrcSintNDes!H400</f>
        <v>0</v>
      </c>
      <c r="F400" s="95"/>
      <c r="G400" s="95"/>
      <c r="H400" s="95"/>
      <c r="I400" s="95"/>
      <c r="J400" s="95"/>
      <c r="K400" s="95"/>
    </row>
    <row r="401" spans="1:11" ht="38.25" outlineLevel="1" x14ac:dyDescent="0.2">
      <c r="A401" s="63" t="s">
        <v>722</v>
      </c>
      <c r="B401" s="61" t="s">
        <v>860</v>
      </c>
      <c r="C401" s="22" t="s">
        <v>40</v>
      </c>
      <c r="D401" s="73">
        <f>OrcSintNDes!D401</f>
        <v>1</v>
      </c>
      <c r="E401" s="21">
        <f>OrcSintNDes!H401</f>
        <v>0</v>
      </c>
      <c r="F401" s="95"/>
      <c r="G401" s="95"/>
      <c r="H401" s="95"/>
      <c r="I401" s="95"/>
      <c r="J401" s="95"/>
      <c r="K401" s="95"/>
    </row>
    <row r="402" spans="1:11" x14ac:dyDescent="0.2">
      <c r="A402" s="42" t="s">
        <v>723</v>
      </c>
      <c r="B402" s="42" t="s">
        <v>724</v>
      </c>
      <c r="C402" s="54" t="s">
        <v>39</v>
      </c>
      <c r="D402" s="59"/>
      <c r="E402" s="44">
        <f>OrcSintNDes!H402</f>
        <v>0</v>
      </c>
      <c r="F402" s="44">
        <f t="shared" ref="F402:K402" si="59">SUM(F403:F415)</f>
        <v>0</v>
      </c>
      <c r="G402" s="44">
        <f t="shared" si="59"/>
        <v>0</v>
      </c>
      <c r="H402" s="44">
        <f t="shared" si="59"/>
        <v>0</v>
      </c>
      <c r="I402" s="44">
        <f t="shared" si="59"/>
        <v>0</v>
      </c>
      <c r="J402" s="44">
        <f t="shared" si="59"/>
        <v>0</v>
      </c>
      <c r="K402" s="44">
        <f t="shared" si="59"/>
        <v>0</v>
      </c>
    </row>
    <row r="403" spans="1:11" ht="25.5" outlineLevel="1" x14ac:dyDescent="0.2">
      <c r="A403" s="63" t="s">
        <v>725</v>
      </c>
      <c r="B403" s="61" t="s">
        <v>726</v>
      </c>
      <c r="C403" s="22" t="s">
        <v>43</v>
      </c>
      <c r="D403" s="73">
        <f>OrcSintNDes!D403</f>
        <v>6</v>
      </c>
      <c r="E403" s="21">
        <f>OrcSintNDes!H403</f>
        <v>0</v>
      </c>
      <c r="F403" s="95"/>
      <c r="G403" s="95"/>
      <c r="H403" s="95"/>
      <c r="I403" s="95"/>
      <c r="J403" s="95"/>
      <c r="K403" s="95"/>
    </row>
    <row r="404" spans="1:11" ht="25.5" outlineLevel="1" x14ac:dyDescent="0.2">
      <c r="A404" s="63" t="s">
        <v>727</v>
      </c>
      <c r="B404" s="61" t="s">
        <v>728</v>
      </c>
      <c r="C404" s="22" t="s">
        <v>43</v>
      </c>
      <c r="D404" s="73">
        <f>OrcSintNDes!D404</f>
        <v>24</v>
      </c>
      <c r="E404" s="21">
        <f>OrcSintNDes!H404</f>
        <v>0</v>
      </c>
      <c r="F404" s="95"/>
      <c r="G404" s="95"/>
      <c r="H404" s="95"/>
      <c r="I404" s="95"/>
      <c r="J404" s="95"/>
      <c r="K404" s="95"/>
    </row>
    <row r="405" spans="1:11" ht="25.5" outlineLevel="1" x14ac:dyDescent="0.2">
      <c r="A405" s="63" t="s">
        <v>729</v>
      </c>
      <c r="B405" s="61" t="s">
        <v>83</v>
      </c>
      <c r="C405" s="22" t="s">
        <v>43</v>
      </c>
      <c r="D405" s="73">
        <f>OrcSintNDes!D405</f>
        <v>2</v>
      </c>
      <c r="E405" s="21">
        <f>OrcSintNDes!H405</f>
        <v>0</v>
      </c>
      <c r="F405" s="95"/>
      <c r="G405" s="95"/>
      <c r="H405" s="95"/>
      <c r="I405" s="95"/>
      <c r="J405" s="95"/>
      <c r="K405" s="95"/>
    </row>
    <row r="406" spans="1:11" ht="25.5" outlineLevel="1" x14ac:dyDescent="0.2">
      <c r="A406" s="63" t="s">
        <v>730</v>
      </c>
      <c r="B406" s="61" t="s">
        <v>629</v>
      </c>
      <c r="C406" s="22" t="s">
        <v>43</v>
      </c>
      <c r="D406" s="73">
        <f>OrcSintNDes!D406</f>
        <v>2</v>
      </c>
      <c r="E406" s="21">
        <f>OrcSintNDes!H406</f>
        <v>0</v>
      </c>
      <c r="F406" s="95"/>
      <c r="G406" s="95"/>
      <c r="H406" s="95"/>
      <c r="I406" s="95"/>
      <c r="J406" s="95"/>
      <c r="K406" s="95"/>
    </row>
    <row r="407" spans="1:11" ht="25.5" outlineLevel="1" x14ac:dyDescent="0.2">
      <c r="A407" s="63" t="s">
        <v>731</v>
      </c>
      <c r="B407" s="61" t="s">
        <v>90</v>
      </c>
      <c r="C407" s="22" t="s">
        <v>40</v>
      </c>
      <c r="D407" s="73">
        <f>OrcSintNDes!D407</f>
        <v>3</v>
      </c>
      <c r="E407" s="21">
        <f>OrcSintNDes!H407</f>
        <v>0</v>
      </c>
      <c r="F407" s="95"/>
      <c r="G407" s="95"/>
      <c r="H407" s="95"/>
      <c r="I407" s="95"/>
      <c r="J407" s="95"/>
      <c r="K407" s="95"/>
    </row>
    <row r="408" spans="1:11" ht="25.5" outlineLevel="1" x14ac:dyDescent="0.2">
      <c r="A408" s="63" t="s">
        <v>732</v>
      </c>
      <c r="B408" s="61" t="s">
        <v>92</v>
      </c>
      <c r="C408" s="22" t="s">
        <v>40</v>
      </c>
      <c r="D408" s="73">
        <f>OrcSintNDes!D408</f>
        <v>2</v>
      </c>
      <c r="E408" s="21">
        <f>OrcSintNDes!H408</f>
        <v>0</v>
      </c>
      <c r="F408" s="95"/>
      <c r="G408" s="95"/>
      <c r="H408" s="95"/>
      <c r="I408" s="95"/>
      <c r="J408" s="95"/>
      <c r="K408" s="95"/>
    </row>
    <row r="409" spans="1:11" ht="25.5" outlineLevel="1" x14ac:dyDescent="0.2">
      <c r="A409" s="63" t="s">
        <v>733</v>
      </c>
      <c r="B409" s="61" t="s">
        <v>734</v>
      </c>
      <c r="C409" s="22" t="s">
        <v>40</v>
      </c>
      <c r="D409" s="73">
        <f>OrcSintNDes!D409</f>
        <v>1</v>
      </c>
      <c r="E409" s="21">
        <f>OrcSintNDes!H409</f>
        <v>0</v>
      </c>
      <c r="F409" s="95"/>
      <c r="G409" s="95"/>
      <c r="H409" s="95"/>
      <c r="I409" s="95"/>
      <c r="J409" s="95"/>
      <c r="K409" s="95"/>
    </row>
    <row r="410" spans="1:11" ht="25.5" outlineLevel="1" x14ac:dyDescent="0.2">
      <c r="A410" s="63" t="s">
        <v>735</v>
      </c>
      <c r="B410" s="61" t="s">
        <v>736</v>
      </c>
      <c r="C410" s="22" t="s">
        <v>40</v>
      </c>
      <c r="D410" s="73">
        <f>OrcSintNDes!D410</f>
        <v>2</v>
      </c>
      <c r="E410" s="21">
        <f>OrcSintNDes!H410</f>
        <v>0</v>
      </c>
      <c r="F410" s="95"/>
      <c r="G410" s="95"/>
      <c r="H410" s="95"/>
      <c r="I410" s="95"/>
      <c r="J410" s="95"/>
      <c r="K410" s="95"/>
    </row>
    <row r="411" spans="1:11" ht="25.5" outlineLevel="1" x14ac:dyDescent="0.2">
      <c r="A411" s="63" t="s">
        <v>737</v>
      </c>
      <c r="B411" s="61" t="s">
        <v>86</v>
      </c>
      <c r="C411" s="22" t="s">
        <v>43</v>
      </c>
      <c r="D411" s="73">
        <f>OrcSintNDes!D411</f>
        <v>180</v>
      </c>
      <c r="E411" s="21">
        <f>OrcSintNDes!H411</f>
        <v>0</v>
      </c>
      <c r="F411" s="95"/>
      <c r="G411" s="95"/>
      <c r="H411" s="95"/>
      <c r="I411" s="95"/>
      <c r="J411" s="95"/>
      <c r="K411" s="95"/>
    </row>
    <row r="412" spans="1:11" ht="25.5" outlineLevel="1" x14ac:dyDescent="0.2">
      <c r="A412" s="63" t="s">
        <v>738</v>
      </c>
      <c r="B412" s="61" t="s">
        <v>739</v>
      </c>
      <c r="C412" s="22" t="s">
        <v>40</v>
      </c>
      <c r="D412" s="73">
        <f>OrcSintNDes!D412</f>
        <v>1</v>
      </c>
      <c r="E412" s="21">
        <f>OrcSintNDes!H412</f>
        <v>0</v>
      </c>
      <c r="F412" s="95"/>
      <c r="G412" s="95"/>
      <c r="H412" s="95"/>
      <c r="I412" s="95"/>
      <c r="J412" s="95"/>
      <c r="K412" s="95"/>
    </row>
    <row r="413" spans="1:11" ht="25.5" outlineLevel="1" x14ac:dyDescent="0.2">
      <c r="A413" s="63" t="s">
        <v>740</v>
      </c>
      <c r="B413" s="61" t="s">
        <v>741</v>
      </c>
      <c r="C413" s="22" t="s">
        <v>40</v>
      </c>
      <c r="D413" s="73">
        <f>OrcSintNDes!D413</f>
        <v>2</v>
      </c>
      <c r="E413" s="21">
        <f>OrcSintNDes!H413</f>
        <v>0</v>
      </c>
      <c r="F413" s="95"/>
      <c r="G413" s="95"/>
      <c r="H413" s="95"/>
      <c r="I413" s="95"/>
      <c r="J413" s="95"/>
      <c r="K413" s="95"/>
    </row>
    <row r="414" spans="1:11" ht="25.5" outlineLevel="1" x14ac:dyDescent="0.2">
      <c r="A414" s="63" t="s">
        <v>742</v>
      </c>
      <c r="B414" s="61" t="s">
        <v>570</v>
      </c>
      <c r="C414" s="22" t="s">
        <v>40</v>
      </c>
      <c r="D414" s="73">
        <f>OrcSintNDes!D414</f>
        <v>1</v>
      </c>
      <c r="E414" s="21">
        <f>OrcSintNDes!H414</f>
        <v>0</v>
      </c>
      <c r="F414" s="95"/>
      <c r="G414" s="95"/>
      <c r="H414" s="95"/>
      <c r="I414" s="95"/>
      <c r="J414" s="95"/>
      <c r="K414" s="95"/>
    </row>
    <row r="415" spans="1:11" ht="38.25" outlineLevel="1" x14ac:dyDescent="0.2">
      <c r="A415" s="63" t="s">
        <v>743</v>
      </c>
      <c r="B415" s="61" t="s">
        <v>744</v>
      </c>
      <c r="C415" s="22" t="s">
        <v>40</v>
      </c>
      <c r="D415" s="73">
        <f>OrcSintNDes!D415</f>
        <v>1</v>
      </c>
      <c r="E415" s="21">
        <f>OrcSintNDes!H415</f>
        <v>0</v>
      </c>
      <c r="F415" s="95"/>
      <c r="G415" s="95"/>
      <c r="H415" s="95"/>
      <c r="I415" s="95"/>
      <c r="J415" s="95"/>
      <c r="K415" s="95"/>
    </row>
    <row r="416" spans="1:11" x14ac:dyDescent="0.2">
      <c r="A416" s="42" t="s">
        <v>745</v>
      </c>
      <c r="B416" s="42" t="s">
        <v>97</v>
      </c>
      <c r="C416" s="54" t="s">
        <v>39</v>
      </c>
      <c r="D416" s="74"/>
      <c r="E416" s="45">
        <f>OrcSintNDes!H416</f>
        <v>0</v>
      </c>
      <c r="F416" s="45">
        <f t="shared" ref="F416:K416" si="60">SUM(F417:F425)</f>
        <v>0</v>
      </c>
      <c r="G416" s="45">
        <f t="shared" si="60"/>
        <v>0</v>
      </c>
      <c r="H416" s="45">
        <f t="shared" si="60"/>
        <v>0</v>
      </c>
      <c r="I416" s="45">
        <f t="shared" si="60"/>
        <v>0</v>
      </c>
      <c r="J416" s="45">
        <f t="shared" si="60"/>
        <v>0</v>
      </c>
      <c r="K416" s="45">
        <f t="shared" si="60"/>
        <v>0</v>
      </c>
    </row>
    <row r="417" spans="1:11" ht="25.5" outlineLevel="1" x14ac:dyDescent="0.2">
      <c r="A417" s="63" t="s">
        <v>746</v>
      </c>
      <c r="B417" s="61" t="s">
        <v>829</v>
      </c>
      <c r="C417" s="22" t="s">
        <v>43</v>
      </c>
      <c r="D417" s="73">
        <f>OrcSintNDes!D417</f>
        <v>12</v>
      </c>
      <c r="E417" s="21">
        <f>OrcSintNDes!H417</f>
        <v>0</v>
      </c>
      <c r="F417" s="95"/>
      <c r="G417" s="95"/>
      <c r="H417" s="95"/>
      <c r="I417" s="95"/>
      <c r="J417" s="95"/>
      <c r="K417" s="95"/>
    </row>
    <row r="418" spans="1:11" ht="25.5" outlineLevel="1" x14ac:dyDescent="0.2">
      <c r="A418" s="63" t="s">
        <v>747</v>
      </c>
      <c r="B418" s="61" t="s">
        <v>861</v>
      </c>
      <c r="C418" s="22" t="s">
        <v>43</v>
      </c>
      <c r="D418" s="73">
        <f>OrcSintNDes!D418</f>
        <v>12</v>
      </c>
      <c r="E418" s="21">
        <f>OrcSintNDes!H418</f>
        <v>0</v>
      </c>
      <c r="F418" s="95"/>
      <c r="G418" s="95"/>
      <c r="H418" s="95"/>
      <c r="I418" s="95"/>
      <c r="J418" s="95"/>
      <c r="K418" s="95"/>
    </row>
    <row r="419" spans="1:11" ht="38.25" outlineLevel="1" x14ac:dyDescent="0.2">
      <c r="A419" s="63" t="s">
        <v>748</v>
      </c>
      <c r="B419" s="61" t="s">
        <v>749</v>
      </c>
      <c r="C419" s="22" t="s">
        <v>40</v>
      </c>
      <c r="D419" s="73">
        <f>OrcSintNDes!D419</f>
        <v>4</v>
      </c>
      <c r="E419" s="21">
        <f>OrcSintNDes!H419</f>
        <v>0</v>
      </c>
      <c r="F419" s="95"/>
      <c r="G419" s="95"/>
      <c r="H419" s="95"/>
      <c r="I419" s="95"/>
      <c r="J419" s="95"/>
      <c r="K419" s="95"/>
    </row>
    <row r="420" spans="1:11" outlineLevel="1" x14ac:dyDescent="0.2">
      <c r="A420" s="63" t="s">
        <v>750</v>
      </c>
      <c r="B420" s="61" t="s">
        <v>830</v>
      </c>
      <c r="C420" s="22" t="s">
        <v>40</v>
      </c>
      <c r="D420" s="73">
        <f>OrcSintNDes!D420</f>
        <v>2</v>
      </c>
      <c r="E420" s="21">
        <f>OrcSintNDes!H420</f>
        <v>0</v>
      </c>
      <c r="F420" s="95"/>
      <c r="G420" s="95"/>
      <c r="H420" s="95"/>
      <c r="I420" s="95"/>
      <c r="J420" s="95"/>
      <c r="K420" s="95"/>
    </row>
    <row r="421" spans="1:11" ht="25.5" outlineLevel="1" x14ac:dyDescent="0.2">
      <c r="A421" s="63" t="s">
        <v>751</v>
      </c>
      <c r="B421" s="61" t="s">
        <v>752</v>
      </c>
      <c r="C421" s="22" t="s">
        <v>43</v>
      </c>
      <c r="D421" s="73">
        <f>OrcSintNDes!D421</f>
        <v>12</v>
      </c>
      <c r="E421" s="21">
        <f>OrcSintNDes!H421</f>
        <v>0</v>
      </c>
      <c r="F421" s="95"/>
      <c r="G421" s="95"/>
      <c r="H421" s="95"/>
      <c r="I421" s="95"/>
      <c r="J421" s="95"/>
      <c r="K421" s="95"/>
    </row>
    <row r="422" spans="1:11" ht="25.5" outlineLevel="1" x14ac:dyDescent="0.2">
      <c r="A422" s="63" t="s">
        <v>753</v>
      </c>
      <c r="B422" s="61" t="s">
        <v>754</v>
      </c>
      <c r="C422" s="22" t="s">
        <v>43</v>
      </c>
      <c r="D422" s="73">
        <f>OrcSintNDes!D422</f>
        <v>3</v>
      </c>
      <c r="E422" s="21">
        <f>OrcSintNDes!H422</f>
        <v>0</v>
      </c>
      <c r="F422" s="95"/>
      <c r="G422" s="95"/>
      <c r="H422" s="95"/>
      <c r="I422" s="95"/>
      <c r="J422" s="95"/>
      <c r="K422" s="95"/>
    </row>
    <row r="423" spans="1:11" ht="25.5" outlineLevel="1" x14ac:dyDescent="0.2">
      <c r="A423" s="63" t="s">
        <v>755</v>
      </c>
      <c r="B423" s="61" t="s">
        <v>756</v>
      </c>
      <c r="C423" s="22" t="s">
        <v>40</v>
      </c>
      <c r="D423" s="73">
        <f>OrcSintNDes!D423</f>
        <v>1</v>
      </c>
      <c r="E423" s="21">
        <f>OrcSintNDes!H423</f>
        <v>0</v>
      </c>
      <c r="F423" s="95"/>
      <c r="G423" s="95"/>
      <c r="H423" s="95"/>
      <c r="I423" s="95"/>
      <c r="J423" s="95"/>
      <c r="K423" s="95"/>
    </row>
    <row r="424" spans="1:11" ht="25.5" outlineLevel="1" x14ac:dyDescent="0.2">
      <c r="A424" s="63" t="s">
        <v>757</v>
      </c>
      <c r="B424" s="61" t="s">
        <v>758</v>
      </c>
      <c r="C424" s="22" t="s">
        <v>40</v>
      </c>
      <c r="D424" s="73">
        <f>OrcSintNDes!D424</f>
        <v>5</v>
      </c>
      <c r="E424" s="21">
        <f>OrcSintNDes!H424</f>
        <v>0</v>
      </c>
      <c r="F424" s="95"/>
      <c r="G424" s="95"/>
      <c r="H424" s="95"/>
      <c r="I424" s="95"/>
      <c r="J424" s="95"/>
      <c r="K424" s="95"/>
    </row>
    <row r="425" spans="1:11" ht="25.5" outlineLevel="1" x14ac:dyDescent="0.2">
      <c r="A425" s="63" t="s">
        <v>759</v>
      </c>
      <c r="B425" s="61" t="s">
        <v>760</v>
      </c>
      <c r="C425" s="22" t="s">
        <v>40</v>
      </c>
      <c r="D425" s="73">
        <f>OrcSintNDes!D425</f>
        <v>2</v>
      </c>
      <c r="E425" s="21">
        <f>OrcSintNDes!H425</f>
        <v>0</v>
      </c>
      <c r="F425" s="95"/>
      <c r="G425" s="95"/>
      <c r="H425" s="95"/>
      <c r="I425" s="95"/>
      <c r="J425" s="95"/>
      <c r="K425" s="95"/>
    </row>
    <row r="426" spans="1:11" x14ac:dyDescent="0.2">
      <c r="A426" s="66" t="s">
        <v>761</v>
      </c>
      <c r="B426" s="47"/>
      <c r="C426" s="48"/>
      <c r="D426" s="50"/>
      <c r="E426" s="76" t="s">
        <v>863</v>
      </c>
      <c r="F426" s="96" t="e">
        <f t="shared" ref="F426:K426" si="61">SUM(F5,F49,F134,F144,F188,F220,F274,F310,F324,F350,F379)</f>
        <v>#DIV/0!</v>
      </c>
      <c r="G426" s="96" t="e">
        <f t="shared" si="61"/>
        <v>#DIV/0!</v>
      </c>
      <c r="H426" s="96" t="e">
        <f t="shared" si="61"/>
        <v>#DIV/0!</v>
      </c>
      <c r="I426" s="96" t="e">
        <f t="shared" si="61"/>
        <v>#DIV/0!</v>
      </c>
      <c r="J426" s="96" t="e">
        <f t="shared" si="61"/>
        <v>#DIV/0!</v>
      </c>
      <c r="K426" s="96" t="e">
        <f t="shared" si="61"/>
        <v>#DIV/0!</v>
      </c>
    </row>
    <row r="427" spans="1:11" x14ac:dyDescent="0.2">
      <c r="A427" s="67"/>
      <c r="B427" s="68"/>
      <c r="C427" s="69"/>
      <c r="D427" s="67"/>
      <c r="E427" s="77" t="s">
        <v>864</v>
      </c>
      <c r="F427" s="97" t="e">
        <f>F426</f>
        <v>#DIV/0!</v>
      </c>
      <c r="G427" s="98" t="e">
        <f>F427+G426</f>
        <v>#DIV/0!</v>
      </c>
      <c r="H427" s="98" t="e">
        <f t="shared" ref="H427:K427" si="62">G427+H426</f>
        <v>#DIV/0!</v>
      </c>
      <c r="I427" s="98" t="e">
        <f t="shared" si="62"/>
        <v>#DIV/0!</v>
      </c>
      <c r="J427" s="98" t="e">
        <f t="shared" si="62"/>
        <v>#DIV/0!</v>
      </c>
      <c r="K427" s="98" t="e">
        <f t="shared" si="62"/>
        <v>#DIV/0!</v>
      </c>
    </row>
    <row r="428" spans="1:11" x14ac:dyDescent="0.2">
      <c r="A428" s="86" t="str">
        <f>"* O VALOR DE"&amp;TEXT(0.1*OrcSintNDes!H426,"_-R$ * #.##0,00")&amp;", CORRESPONDENTE A 10% DO VALOR TOTAL DO CONTRATO, SERÁ PAGO NO RECEBIMENTO DEFINITIVO DA OBRA."</f>
        <v>* O VALOR DE R$ 0,00, CORRESPONDENTE A 10% DO VALOR TOTAL DO CONTRATO, SERÁ PAGO NO RECEBIMENTO DEFINITIVO DA OBRA.</v>
      </c>
      <c r="B428" s="86"/>
      <c r="C428" s="69"/>
      <c r="D428" s="67"/>
      <c r="E428" s="77" t="s">
        <v>865</v>
      </c>
      <c r="F428" s="71" t="e">
        <f>F426/OrcSintNDes!$H$426</f>
        <v>#DIV/0!</v>
      </c>
      <c r="G428" s="71" t="e">
        <f>G426/OrcSintNDes!$H$426</f>
        <v>#DIV/0!</v>
      </c>
      <c r="H428" s="71" t="e">
        <f>H426/OrcSintNDes!$H$426</f>
        <v>#DIV/0!</v>
      </c>
      <c r="I428" s="71" t="e">
        <f>I426/OrcSintNDes!$H$426</f>
        <v>#DIV/0!</v>
      </c>
      <c r="J428" s="71" t="e">
        <f>J426/OrcSintNDes!$H$426</f>
        <v>#DIV/0!</v>
      </c>
      <c r="K428" s="71" t="e">
        <f>K426/OrcSintNDes!$H$426</f>
        <v>#DIV/0!</v>
      </c>
    </row>
    <row r="429" spans="1:11" x14ac:dyDescent="0.2">
      <c r="A429" s="86"/>
      <c r="B429" s="86"/>
      <c r="C429" s="69"/>
      <c r="D429" s="67"/>
      <c r="E429" s="77" t="s">
        <v>866</v>
      </c>
      <c r="F429" s="71" t="e">
        <f>F428</f>
        <v>#DIV/0!</v>
      </c>
      <c r="G429" s="71" t="e">
        <f>F429+G428</f>
        <v>#DIV/0!</v>
      </c>
      <c r="H429" s="71" t="e">
        <f t="shared" ref="H429:K429" si="63">G429+H428</f>
        <v>#DIV/0!</v>
      </c>
      <c r="I429" s="71" t="e">
        <f t="shared" si="63"/>
        <v>#DIV/0!</v>
      </c>
      <c r="J429" s="71" t="e">
        <f t="shared" si="63"/>
        <v>#DIV/0!</v>
      </c>
      <c r="K429" s="71" t="e">
        <f t="shared" si="63"/>
        <v>#DIV/0!</v>
      </c>
    </row>
    <row r="430" spans="1:11" x14ac:dyDescent="0.2">
      <c r="A430" s="87"/>
      <c r="B430" s="87"/>
      <c r="C430" s="70"/>
      <c r="D430" s="72"/>
      <c r="E430" s="78" t="s">
        <v>867</v>
      </c>
      <c r="F430" s="99">
        <f>IFERROR(F426,0)</f>
        <v>0</v>
      </c>
      <c r="G430" s="99" t="e">
        <f>IF(AND(G427&gt;0.9*SUM($E5,$E49,$E134,$E144,$E188,$E220,$E274,$E310,$E324,$E350,$E379),F427&lt;=0.9*SUM($E5,$E49,$E134,$E144,$E188,$E220,$E274,$E310,$E324,$E350,$E379)),0.9*SUM($E5,$E49,$E134,$E144,$E188,$E220,$E274,$E310,$E324,$E350,$E379)-F427,IF(G427&gt;0.9*SUM($E5,$E49,$E134,$E144,$E188,$E220,$E274,$E310,$E324,$E350,$E379),0,G426))</f>
        <v>#DIV/0!</v>
      </c>
      <c r="H430" s="99" t="e">
        <f t="shared" ref="H430:K430" si="64">IF(AND(H427&gt;0.9*SUM($E5,$E49,$E134,$E144,$E188,$E220,$E274,$E310,$E324,$E350,$E379),G427&lt;=0.9*SUM($E5,$E49,$E134,$E144,$E188,$E220,$E274,$E310,$E324,$E350,$E379)),0.9*SUM($E5,$E49,$E134,$E144,$E188,$E220,$E274,$E310,$E324,$E350,$E379)-G427,IF(H427&gt;0.9*SUM($E5,$E49,$E134,$E144,$E188,$E220,$E274,$E310,$E324,$E350,$E379),0,H426))</f>
        <v>#DIV/0!</v>
      </c>
      <c r="I430" s="99" t="e">
        <f t="shared" si="64"/>
        <v>#DIV/0!</v>
      </c>
      <c r="J430" s="99" t="e">
        <f t="shared" si="64"/>
        <v>#DIV/0!</v>
      </c>
      <c r="K430" s="99" t="e">
        <f t="shared" si="64"/>
        <v>#DIV/0!</v>
      </c>
    </row>
    <row r="434" spans="6:7" x14ac:dyDescent="0.2">
      <c r="F434" s="65"/>
    </row>
    <row r="435" spans="6:7" x14ac:dyDescent="0.2">
      <c r="F435" s="65"/>
      <c r="G435" s="64"/>
    </row>
    <row r="436" spans="6:7" x14ac:dyDescent="0.2">
      <c r="F436" s="64"/>
      <c r="G436" s="64"/>
    </row>
  </sheetData>
  <autoFilter ref="A4:K431" xr:uid="{7C258D9D-2AE6-41AB-8E60-7E7F880E8DB4}"/>
  <mergeCells count="2">
    <mergeCell ref="A3:E3"/>
    <mergeCell ref="A428:B430"/>
  </mergeCells>
  <phoneticPr fontId="15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Resumo</vt:lpstr>
      <vt:lpstr>OrcSintNDes</vt:lpstr>
      <vt:lpstr>BDI</vt:lpstr>
      <vt:lpstr>Cronograma</vt:lpstr>
      <vt:lpstr>BDI!Area_de_impressao</vt:lpstr>
      <vt:lpstr>Resumo!Area_de_impressao</vt:lpstr>
      <vt:lpstr>Cronograma!Titulos_de_impressao</vt:lpstr>
      <vt:lpstr>OrcSintNDes!Titulos_de_impressao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dos Santos Oliveira</dc:creator>
  <cp:lastModifiedBy>Fernando dos Santos Oliveira</cp:lastModifiedBy>
  <cp:lastPrinted>2025-07-25T18:20:48Z</cp:lastPrinted>
  <dcterms:created xsi:type="dcterms:W3CDTF">2024-01-30T11:47:14Z</dcterms:created>
  <dcterms:modified xsi:type="dcterms:W3CDTF">2025-07-25T18:42:42Z</dcterms:modified>
</cp:coreProperties>
</file>